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В ОТЧЕТ" sheetId="4" r:id="rId1"/>
    <sheet name="Лист1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F5" i="4" l="1"/>
  <c r="G5" i="4"/>
  <c r="H5" i="4"/>
  <c r="I5" i="4"/>
  <c r="J5" i="4"/>
  <c r="K5" i="4"/>
  <c r="L5" i="4"/>
  <c r="M5" i="4"/>
  <c r="N5" i="4"/>
  <c r="O5" i="4"/>
  <c r="P5" i="4"/>
  <c r="Q5" i="4"/>
  <c r="R5" i="4"/>
  <c r="S5" i="4"/>
  <c r="T5" i="4"/>
  <c r="U5" i="4"/>
  <c r="V5" i="4"/>
  <c r="W5" i="4"/>
  <c r="X5" i="4"/>
  <c r="Y5" i="4"/>
  <c r="Z5" i="4"/>
  <c r="AA5" i="4"/>
  <c r="AB5" i="4"/>
  <c r="AC5" i="4"/>
  <c r="AD5" i="4"/>
  <c r="AE5" i="4"/>
  <c r="AF5" i="4"/>
  <c r="AG5" i="4"/>
  <c r="AH5" i="4"/>
  <c r="AI5" i="4"/>
  <c r="AJ5" i="4"/>
  <c r="AK5" i="4"/>
  <c r="AL5" i="4"/>
  <c r="AM5" i="4"/>
  <c r="AN5" i="4"/>
  <c r="AP5" i="4"/>
  <c r="AQ5" i="4"/>
  <c r="AS5" i="4"/>
  <c r="AT5" i="4"/>
  <c r="AV5" i="4"/>
  <c r="AW5" i="4"/>
  <c r="AO9" i="4"/>
  <c r="AO5" i="4" s="1"/>
  <c r="AR9" i="4"/>
  <c r="AR5" i="4" s="1"/>
  <c r="AU9" i="4"/>
  <c r="AU5" i="4" s="1"/>
  <c r="AX9" i="4"/>
  <c r="AX5" i="4" s="1"/>
  <c r="AO10" i="4"/>
  <c r="AR10" i="4"/>
  <c r="AU10" i="4"/>
  <c r="AX10" i="4"/>
  <c r="AO11" i="4"/>
  <c r="AR11" i="4"/>
  <c r="AU11" i="4"/>
  <c r="AX11" i="4"/>
  <c r="AO12" i="4"/>
  <c r="AR12" i="4"/>
  <c r="AU12" i="4"/>
  <c r="AX12" i="4"/>
  <c r="AO13" i="4"/>
  <c r="AR13" i="4"/>
  <c r="AU13" i="4"/>
  <c r="AX13" i="4"/>
  <c r="AO14" i="4"/>
  <c r="AR14" i="4"/>
  <c r="AU14" i="4"/>
  <c r="AX14" i="4"/>
  <c r="AO15" i="4"/>
  <c r="AR15" i="4"/>
  <c r="AU15" i="4"/>
  <c r="AX15" i="4"/>
  <c r="AO16" i="4"/>
  <c r="AR16" i="4"/>
  <c r="AU16" i="4"/>
  <c r="AX16" i="4"/>
  <c r="AO17" i="4"/>
  <c r="AR17" i="4"/>
  <c r="AU17" i="4"/>
  <c r="AX17" i="4"/>
  <c r="AO18" i="4"/>
  <c r="AR18" i="4"/>
  <c r="AU18" i="4"/>
  <c r="AX18" i="4"/>
  <c r="AO19" i="4"/>
  <c r="AR19" i="4"/>
  <c r="AU19" i="4"/>
  <c r="AX19" i="4"/>
  <c r="AO21" i="4"/>
  <c r="AR21" i="4"/>
  <c r="AU21" i="4"/>
  <c r="AX21" i="4"/>
  <c r="AO22" i="4"/>
  <c r="AR22" i="4"/>
  <c r="AU22" i="4"/>
  <c r="AX22" i="4"/>
  <c r="AO23" i="4"/>
  <c r="AR23" i="4"/>
  <c r="AU23" i="4"/>
  <c r="AX23" i="4"/>
  <c r="AO24" i="4"/>
  <c r="AR24" i="4"/>
  <c r="AU24" i="4"/>
  <c r="AX24" i="4"/>
  <c r="AO25" i="4"/>
  <c r="AR25" i="4"/>
  <c r="AU25" i="4"/>
  <c r="AX25" i="4"/>
  <c r="AO30" i="4"/>
  <c r="AR30" i="4"/>
  <c r="AU30" i="4"/>
  <c r="AX30" i="4"/>
  <c r="AO32" i="4"/>
  <c r="AR32" i="4"/>
  <c r="AU32" i="4"/>
  <c r="AX32" i="4"/>
  <c r="AO33" i="4"/>
  <c r="AR33" i="4"/>
  <c r="AU33" i="4"/>
  <c r="AX33" i="4"/>
  <c r="AO34" i="4"/>
  <c r="AR34" i="4"/>
  <c r="AU34" i="4"/>
  <c r="AX34" i="4"/>
  <c r="AO35" i="4"/>
  <c r="AR35" i="4"/>
  <c r="AU35" i="4"/>
  <c r="AX35" i="4"/>
  <c r="AO36" i="4"/>
  <c r="AR36" i="4"/>
  <c r="AU36" i="4"/>
  <c r="AX36" i="4"/>
  <c r="AO38" i="4"/>
  <c r="AR38" i="4"/>
  <c r="AU38" i="4"/>
  <c r="AX38" i="4"/>
  <c r="AO40" i="4"/>
  <c r="AR40" i="4"/>
  <c r="AU40" i="4"/>
  <c r="AX40" i="4"/>
  <c r="AO41" i="4"/>
  <c r="AR41" i="4"/>
  <c r="AU41" i="4"/>
  <c r="AX41" i="4"/>
  <c r="AO43" i="4"/>
  <c r="AR43" i="4"/>
  <c r="AU43" i="4"/>
  <c r="AX43" i="4"/>
  <c r="AO45" i="4"/>
  <c r="AR45" i="4"/>
  <c r="AU45" i="4"/>
  <c r="AX45" i="4"/>
  <c r="AO46" i="4"/>
  <c r="AR46" i="4"/>
  <c r="AU46" i="4"/>
  <c r="AX46" i="4"/>
  <c r="AO47" i="4"/>
  <c r="AR47" i="4"/>
  <c r="AU47" i="4"/>
  <c r="AX47" i="4"/>
  <c r="AO48" i="4"/>
  <c r="AR48" i="4"/>
  <c r="AU48" i="4"/>
  <c r="AX48" i="4"/>
  <c r="AO50" i="4"/>
  <c r="AR50" i="4"/>
  <c r="AU50" i="4"/>
  <c r="AX50" i="4"/>
  <c r="AO51" i="4"/>
  <c r="AR51" i="4"/>
  <c r="AU51" i="4"/>
  <c r="AX51" i="4"/>
  <c r="AO52" i="4"/>
  <c r="AR52" i="4"/>
  <c r="AU52" i="4"/>
  <c r="AX52" i="4"/>
  <c r="AO53" i="4"/>
  <c r="AR53" i="4"/>
  <c r="AU53" i="4"/>
  <c r="AX53" i="4"/>
  <c r="AO56" i="4"/>
  <c r="AR56" i="4"/>
  <c r="AU56" i="4"/>
  <c r="AX56" i="4"/>
  <c r="AO59" i="4"/>
  <c r="AR59" i="4"/>
  <c r="AU59" i="4"/>
  <c r="AX59" i="4"/>
  <c r="AO60" i="4"/>
  <c r="AR60" i="4"/>
  <c r="AU60" i="4"/>
  <c r="AX60" i="4"/>
  <c r="AO61" i="4"/>
  <c r="AR61" i="4"/>
  <c r="AU61" i="4"/>
  <c r="AX61" i="4"/>
  <c r="AO63" i="4"/>
  <c r="AR63" i="4"/>
  <c r="AU63" i="4"/>
  <c r="AX63" i="4"/>
  <c r="AY5" i="4" l="1"/>
</calcChain>
</file>

<file path=xl/sharedStrings.xml><?xml version="1.0" encoding="utf-8"?>
<sst xmlns="http://schemas.openxmlformats.org/spreadsheetml/2006/main" count="241" uniqueCount="87">
  <si>
    <t>Менеджмент</t>
  </si>
  <si>
    <t>Экономика</t>
  </si>
  <si>
    <t>Социология</t>
  </si>
  <si>
    <t>Политология</t>
  </si>
  <si>
    <t>Государственное и муниципальное управление</t>
  </si>
  <si>
    <t>СПБ НИУ ВШЭ шк СГН</t>
  </si>
  <si>
    <t>Санкт-Петербург</t>
  </si>
  <si>
    <t>Юриспруденция</t>
  </si>
  <si>
    <t>СГФ-П</t>
  </si>
  <si>
    <t>ФЭМБИ-П</t>
  </si>
  <si>
    <t>Пермь</t>
  </si>
  <si>
    <t>Финансы</t>
  </si>
  <si>
    <t>Финансы и кредит</t>
  </si>
  <si>
    <t>ФЭ-НН</t>
  </si>
  <si>
    <t>Управление образованием</t>
  </si>
  <si>
    <t>ФМ-НН</t>
  </si>
  <si>
    <t>Бизнес-информатика</t>
  </si>
  <si>
    <t>ФИМКН-НН</t>
  </si>
  <si>
    <t>Нижний Новгород</t>
  </si>
  <si>
    <t>Математика</t>
  </si>
  <si>
    <t>ФМ</t>
  </si>
  <si>
    <t>Экономика и статистика</t>
  </si>
  <si>
    <t>Финансовые рынки и финансовые институты</t>
  </si>
  <si>
    <t>Совместная программа по экономике НИУ ВШЭ и РЭШ</t>
  </si>
  <si>
    <t>ФЭН</t>
  </si>
  <si>
    <t>Сравнительные социальные исследования</t>
  </si>
  <si>
    <t>Психология</t>
  </si>
  <si>
    <t>Политика. Экономика. Философия.</t>
  </si>
  <si>
    <t>Политический анализ и публичная политика</t>
  </si>
  <si>
    <t>ФСН</t>
  </si>
  <si>
    <t>Международное частное право</t>
  </si>
  <si>
    <t>ФП</t>
  </si>
  <si>
    <t>Мировая экономика</t>
  </si>
  <si>
    <t>Международный бизнес</t>
  </si>
  <si>
    <t>Международные отношения: европейские и азиатские исследования</t>
  </si>
  <si>
    <t>Международные отношения</t>
  </si>
  <si>
    <t>Востоковедение</t>
  </si>
  <si>
    <t>Востоковедение и африканистика</t>
  </si>
  <si>
    <t>ФМЭМП</t>
  </si>
  <si>
    <t>Программная инженерия</t>
  </si>
  <si>
    <t>Науки о данных</t>
  </si>
  <si>
    <t>Прикладная математика и информатика</t>
  </si>
  <si>
    <t>ФКН</t>
  </si>
  <si>
    <t>Медиакоммуникации</t>
  </si>
  <si>
    <t>Медиапроизводство в креативных индустриях</t>
  </si>
  <si>
    <t>Журналистика</t>
  </si>
  <si>
    <t>Дизайн</t>
  </si>
  <si>
    <t>Реклама и связи с общественностью</t>
  </si>
  <si>
    <t>ФКМД</t>
  </si>
  <si>
    <t>Фундаментальная и прикладная лингвистика</t>
  </si>
  <si>
    <t>Философия</t>
  </si>
  <si>
    <t>Филология</t>
  </si>
  <si>
    <t>Культурология</t>
  </si>
  <si>
    <t>История искусств</t>
  </si>
  <si>
    <t>История</t>
  </si>
  <si>
    <t>ФГН</t>
  </si>
  <si>
    <t>Логистика и управление цепями поставок</t>
  </si>
  <si>
    <t>Электронный бизнес</t>
  </si>
  <si>
    <t>Бизнес Информатика</t>
  </si>
  <si>
    <t>Системы больших данных</t>
  </si>
  <si>
    <t>ФБМ</t>
  </si>
  <si>
    <t>Программа двух дипломов по экономике НИУ ВШЭ и Лондонского университета</t>
  </si>
  <si>
    <t>МИЭФ</t>
  </si>
  <si>
    <t>Прикладная физика</t>
  </si>
  <si>
    <t>Электроника и наноэлектроника</t>
  </si>
  <si>
    <t>Прикладная математика</t>
  </si>
  <si>
    <t>Компьютерная безопасность</t>
  </si>
  <si>
    <t xml:space="preserve"> </t>
  </si>
  <si>
    <t>Информатика и вычислительная техника</t>
  </si>
  <si>
    <t>МИЭМ</t>
  </si>
  <si>
    <t>Москва</t>
  </si>
  <si>
    <t>Образовательная программа, с которой ушел ушел</t>
  </si>
  <si>
    <t>Специальность, с которой ушел</t>
  </si>
  <si>
    <t xml:space="preserve"> Факультет откуда ушел</t>
  </si>
  <si>
    <t>Филиал, откуда ушел</t>
  </si>
  <si>
    <t>Ушли с 
направления</t>
  </si>
  <si>
    <t>САНКТ-ПЕТЕРБУРГ   ИТОГ</t>
  </si>
  <si>
    <t>СПБ НИУ ВШЭ шк ЭМ</t>
  </si>
  <si>
    <t>ПЕРМЬ     ИТОГ</t>
  </si>
  <si>
    <t>НИЖНИЙ НОВГОРОД    ИТОГ</t>
  </si>
  <si>
    <t>МОСКВА      ИТОГ</t>
  </si>
  <si>
    <t>Перевелись на 
направление</t>
  </si>
  <si>
    <t>Общий итог</t>
  </si>
  <si>
    <t>МОСКВА</t>
  </si>
  <si>
    <t>Перевод студентов НИУ ВШЭ в отчетный период (по направлениям подготовки)</t>
  </si>
  <si>
    <t>Раздел 5</t>
  </si>
  <si>
    <t>Приложение 5.6.1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</si>
</sst>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indexed="64"/>
      <name val="Arial"/>
      <charset val="1"/>
    </font>
    <font>
      <b/>
      <sz val="12"/>
      <color indexed="64"/>
      <name val="Arial"/>
      <family val="2"/>
      <charset val="204"/>
    </font>
    <font>
      <b/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name val="Arial"/>
      <family val="2"/>
      <charset val="204"/>
    </font>
    <font>
      <b/>
      <sz val="11"/>
      <color indexed="64"/>
      <name val="Arial"/>
      <family val="2"/>
      <charset val="204"/>
    </font>
    <font>
      <b/>
      <sz val="14"/>
      <color indexed="64"/>
      <name val="Arial"/>
      <family val="2"/>
      <charset val="204"/>
    </font>
    <font>
      <sz val="12"/>
      <color indexed="64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1"/>
    <xf numFmtId="0" fontId="2" fillId="2" borderId="1" xfId="1" applyFont="1" applyFill="1" applyBorder="1"/>
    <xf numFmtId="0" fontId="1" fillId="3" borderId="1" xfId="1" applyFill="1" applyBorder="1"/>
    <xf numFmtId="0" fontId="1" fillId="0" borderId="1" xfId="1" applyBorder="1"/>
    <xf numFmtId="0" fontId="1" fillId="4" borderId="1" xfId="1" applyFill="1" applyBorder="1"/>
    <xf numFmtId="0" fontId="1" fillId="5" borderId="1" xfId="1" applyFill="1" applyBorder="1"/>
    <xf numFmtId="0" fontId="1" fillId="6" borderId="1" xfId="1" applyFill="1" applyBorder="1"/>
    <xf numFmtId="0" fontId="3" fillId="6" borderId="1" xfId="1" applyFont="1" applyFill="1" applyBorder="1" applyAlignment="1">
      <alignment horizontal="center"/>
    </xf>
    <xf numFmtId="0" fontId="1" fillId="0" borderId="1" xfId="1" applyBorder="1" applyAlignment="1">
      <alignment wrapText="1"/>
    </xf>
    <xf numFmtId="0" fontId="4" fillId="0" borderId="1" xfId="1" applyFont="1" applyBorder="1" applyAlignment="1">
      <alignment wrapText="1"/>
    </xf>
    <xf numFmtId="0" fontId="4" fillId="0" borderId="1" xfId="1" applyFont="1" applyBorder="1" applyAlignment="1">
      <alignment vertical="center"/>
    </xf>
    <xf numFmtId="0" fontId="1" fillId="0" borderId="1" xfId="1" applyBorder="1" applyAlignment="1">
      <alignment vertical="center"/>
    </xf>
    <xf numFmtId="0" fontId="1" fillId="0" borderId="1" xfId="1" applyFill="1" applyBorder="1" applyAlignment="1">
      <alignment wrapText="1"/>
    </xf>
    <xf numFmtId="0" fontId="1" fillId="0" borderId="1" xfId="1" applyBorder="1" applyAlignment="1">
      <alignment horizontal="center"/>
    </xf>
    <xf numFmtId="0" fontId="4" fillId="0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wrapText="1"/>
    </xf>
    <xf numFmtId="0" fontId="1" fillId="0" borderId="1" xfId="1" applyFill="1" applyBorder="1" applyAlignment="1">
      <alignment vertical="top" wrapText="1"/>
    </xf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center" vertical="center"/>
    </xf>
    <xf numFmtId="0" fontId="5" fillId="0" borderId="1" xfId="1" applyFont="1" applyFill="1" applyBorder="1" applyAlignment="1">
      <alignment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vertical="top" wrapText="1"/>
    </xf>
    <xf numFmtId="0" fontId="4" fillId="0" borderId="1" xfId="1" applyFont="1" applyBorder="1"/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6" fillId="6" borderId="1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6" fillId="5" borderId="1" xfId="1" applyFont="1" applyFill="1" applyBorder="1" applyAlignment="1">
      <alignment horizontal="center" vertical="center"/>
    </xf>
    <xf numFmtId="0" fontId="2" fillId="0" borderId="0" xfId="1" applyFont="1" applyAlignment="1">
      <alignment horizontal="left" vertical="top" wrapText="1"/>
    </xf>
    <xf numFmtId="0" fontId="6" fillId="0" borderId="0" xfId="1" applyFont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left"/>
    </xf>
    <xf numFmtId="0" fontId="7" fillId="0" borderId="0" xfId="1" applyFont="1"/>
    <xf numFmtId="0" fontId="8" fillId="0" borderId="0" xfId="1" applyFont="1"/>
    <xf numFmtId="0" fontId="1" fillId="0" borderId="4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3" fillId="0" borderId="7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2" fillId="5" borderId="4" xfId="1" applyFont="1" applyFill="1" applyBorder="1" applyAlignment="1">
      <alignment horizontal="center" vertical="center" textRotation="90"/>
    </xf>
    <xf numFmtId="0" fontId="2" fillId="5" borderId="3" xfId="1" applyFont="1" applyFill="1" applyBorder="1" applyAlignment="1">
      <alignment horizontal="center" vertical="center" textRotation="90"/>
    </xf>
    <xf numFmtId="0" fontId="2" fillId="5" borderId="2" xfId="1" applyFont="1" applyFill="1" applyBorder="1" applyAlignment="1">
      <alignment horizontal="center" vertical="center" textRotation="90"/>
    </xf>
    <xf numFmtId="0" fontId="2" fillId="4" borderId="4" xfId="1" applyFont="1" applyFill="1" applyBorder="1" applyAlignment="1">
      <alignment horizontal="center" vertical="center" textRotation="90"/>
    </xf>
    <xf numFmtId="0" fontId="2" fillId="4" borderId="3" xfId="1" applyFont="1" applyFill="1" applyBorder="1" applyAlignment="1">
      <alignment horizontal="center" vertical="center" textRotation="90"/>
    </xf>
    <xf numFmtId="0" fontId="2" fillId="4" borderId="2" xfId="1" applyFont="1" applyFill="1" applyBorder="1" applyAlignment="1">
      <alignment horizontal="center" vertical="center" textRotation="90"/>
    </xf>
    <xf numFmtId="0" fontId="7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2" fillId="3" borderId="4" xfId="1" applyFont="1" applyFill="1" applyBorder="1" applyAlignment="1">
      <alignment horizontal="center" vertical="center" textRotation="90"/>
    </xf>
    <xf numFmtId="0" fontId="2" fillId="3" borderId="3" xfId="1" applyFont="1" applyFill="1" applyBorder="1" applyAlignment="1">
      <alignment horizontal="center" vertical="center" textRotation="90"/>
    </xf>
    <xf numFmtId="0" fontId="2" fillId="3" borderId="2" xfId="1" applyFont="1" applyFill="1" applyBorder="1" applyAlignment="1">
      <alignment horizontal="center" vertical="center" textRotation="90"/>
    </xf>
    <xf numFmtId="0" fontId="3" fillId="0" borderId="6" xfId="1" applyFont="1" applyBorder="1" applyAlignment="1">
      <alignment horizontal="center" vertical="center"/>
    </xf>
    <xf numFmtId="0" fontId="2" fillId="6" borderId="4" xfId="1" applyFont="1" applyFill="1" applyBorder="1" applyAlignment="1">
      <alignment horizontal="center" vertical="center" textRotation="90"/>
    </xf>
    <xf numFmtId="0" fontId="2" fillId="6" borderId="3" xfId="1" applyFont="1" applyFill="1" applyBorder="1" applyAlignment="1">
      <alignment horizontal="center" vertical="center" textRotation="90"/>
    </xf>
    <xf numFmtId="0" fontId="2" fillId="6" borderId="2" xfId="1" applyFont="1" applyFill="1" applyBorder="1" applyAlignment="1">
      <alignment horizontal="center" vertical="center" textRotation="9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285750</xdr:colOff>
      <xdr:row>6</xdr:row>
      <xdr:rowOff>790574</xdr:rowOff>
    </xdr:from>
    <xdr:to>
      <xdr:col>4</xdr:col>
      <xdr:colOff>600075</xdr:colOff>
      <xdr:row>7</xdr:row>
      <xdr:rowOff>847725</xdr:rowOff>
    </xdr:to>
    <xdr:sp macro="" textlink="">
      <xdr:nvSpPr>
        <xdr:cNvPr id="2" name="Стрелка вниз 1"/>
        <xdr:cNvSpPr/>
      </xdr:nvSpPr>
      <xdr:spPr>
        <a:xfrm>
          <a:off x="2724150" y="647699"/>
          <a:ext cx="314325" cy="161926"/>
        </a:xfrm>
        <a:prstGeom prst="downArrow">
          <a:avLst>
            <a:gd name="adj1" fmla="val 50000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ru-RU"/>
        </a:p>
      </xdr:txBody>
    </xdr:sp>
    <xdr:clientData/>
  </xdr:twoCellAnchor>
  <xdr:twoCellAnchor>
    <xdr:from>
      <xdr:col>3</xdr:col>
      <xdr:colOff>1257303</xdr:colOff>
      <xdr:row>4</xdr:row>
      <xdr:rowOff>38099</xdr:rowOff>
    </xdr:from>
    <xdr:to>
      <xdr:col>4</xdr:col>
      <xdr:colOff>714375</xdr:colOff>
      <xdr:row>4</xdr:row>
      <xdr:rowOff>390522</xdr:rowOff>
    </xdr:to>
    <xdr:sp macro="" textlink="">
      <xdr:nvSpPr>
        <xdr:cNvPr id="3" name="Стрелка вниз 2"/>
        <xdr:cNvSpPr/>
      </xdr:nvSpPr>
      <xdr:spPr>
        <a:xfrm rot="16200000">
          <a:off x="2681290" y="-42863"/>
          <a:ext cx="123823" cy="609597"/>
        </a:xfrm>
        <a:prstGeom prst="downArrow">
          <a:avLst>
            <a:gd name="adj1" fmla="val 50000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Y63"/>
  <sheetViews>
    <sheetView tabSelected="1" topLeftCell="E1" zoomScale="60" zoomScaleNormal="60" workbookViewId="0">
      <selection activeCell="AZ3" sqref="AZ3"/>
    </sheetView>
  </sheetViews>
  <sheetFormatPr defaultRowHeight="12.75" x14ac:dyDescent="0.2"/>
  <cols>
    <col min="1" max="1" width="18.42578125" style="1" customWidth="1"/>
    <col min="2" max="2" width="10.42578125" style="1" customWidth="1"/>
    <col min="3" max="3" width="36.28515625" style="1" customWidth="1"/>
    <col min="4" max="4" width="35.42578125" style="1" customWidth="1"/>
    <col min="5" max="5" width="12" style="1" customWidth="1"/>
    <col min="6" max="6" width="9.5703125" style="1" customWidth="1"/>
    <col min="7" max="41" width="9.140625" style="1"/>
    <col min="42" max="42" width="10.42578125" style="1" customWidth="1"/>
    <col min="43" max="43" width="9.5703125" style="1" customWidth="1"/>
    <col min="44" max="50" width="9.140625" style="1"/>
    <col min="51" max="51" width="13.140625" style="1" customWidth="1"/>
    <col min="52" max="16384" width="9.140625" style="1"/>
  </cols>
  <sheetData>
    <row r="1" spans="1:51" ht="18" x14ac:dyDescent="0.25">
      <c r="A1" s="40" t="s">
        <v>84</v>
      </c>
      <c r="AW1" s="41" t="s">
        <v>85</v>
      </c>
    </row>
    <row r="2" spans="1:51" ht="15" x14ac:dyDescent="0.2">
      <c r="AW2" s="41" t="s">
        <v>86</v>
      </c>
    </row>
    <row r="4" spans="1:51" ht="18" x14ac:dyDescent="0.25">
      <c r="F4" s="60" t="s">
        <v>83</v>
      </c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39"/>
      <c r="AP4" s="61" t="s">
        <v>18</v>
      </c>
      <c r="AQ4" s="61"/>
      <c r="AR4" s="38"/>
      <c r="AS4" s="61" t="s">
        <v>10</v>
      </c>
      <c r="AT4" s="61"/>
      <c r="AU4" s="38"/>
      <c r="AV4" s="61" t="s">
        <v>6</v>
      </c>
      <c r="AW4" s="61"/>
      <c r="AX4" s="38"/>
      <c r="AY4" s="37" t="s">
        <v>82</v>
      </c>
    </row>
    <row r="5" spans="1:51" ht="38.25" customHeight="1" x14ac:dyDescent="0.2">
      <c r="D5" s="36" t="s">
        <v>81</v>
      </c>
      <c r="F5" s="33">
        <f t="shared" ref="F5:AX5" si="0">SUM(F9:F63)</f>
        <v>3</v>
      </c>
      <c r="G5" s="33">
        <f t="shared" si="0"/>
        <v>1</v>
      </c>
      <c r="H5" s="33">
        <f t="shared" si="0"/>
        <v>1</v>
      </c>
      <c r="I5" s="33">
        <f t="shared" si="0"/>
        <v>10</v>
      </c>
      <c r="J5" s="33">
        <f t="shared" si="0"/>
        <v>1</v>
      </c>
      <c r="K5" s="33">
        <f t="shared" si="0"/>
        <v>5</v>
      </c>
      <c r="L5" s="33">
        <f t="shared" si="0"/>
        <v>7</v>
      </c>
      <c r="M5" s="33">
        <f t="shared" si="0"/>
        <v>7</v>
      </c>
      <c r="N5" s="33">
        <f t="shared" si="0"/>
        <v>2</v>
      </c>
      <c r="O5" s="33">
        <f t="shared" si="0"/>
        <v>3</v>
      </c>
      <c r="P5" s="33">
        <f t="shared" si="0"/>
        <v>4</v>
      </c>
      <c r="Q5" s="33">
        <f t="shared" si="0"/>
        <v>3</v>
      </c>
      <c r="R5" s="33">
        <f t="shared" si="0"/>
        <v>1</v>
      </c>
      <c r="S5" s="33">
        <f t="shared" si="0"/>
        <v>9</v>
      </c>
      <c r="T5" s="33">
        <f t="shared" si="0"/>
        <v>1</v>
      </c>
      <c r="U5" s="33">
        <f t="shared" si="0"/>
        <v>1</v>
      </c>
      <c r="V5" s="33">
        <f t="shared" si="0"/>
        <v>15</v>
      </c>
      <c r="W5" s="33">
        <f t="shared" si="0"/>
        <v>3</v>
      </c>
      <c r="X5" s="33">
        <f t="shared" si="0"/>
        <v>3</v>
      </c>
      <c r="Y5" s="33">
        <f t="shared" si="0"/>
        <v>5</v>
      </c>
      <c r="Z5" s="33">
        <f t="shared" si="0"/>
        <v>1</v>
      </c>
      <c r="AA5" s="33">
        <f t="shared" si="0"/>
        <v>1</v>
      </c>
      <c r="AB5" s="33">
        <f t="shared" si="0"/>
        <v>3</v>
      </c>
      <c r="AC5" s="33">
        <f t="shared" si="0"/>
        <v>1</v>
      </c>
      <c r="AD5" s="33">
        <f t="shared" si="0"/>
        <v>1</v>
      </c>
      <c r="AE5" s="33">
        <f t="shared" si="0"/>
        <v>2</v>
      </c>
      <c r="AF5" s="33">
        <f t="shared" si="0"/>
        <v>1</v>
      </c>
      <c r="AG5" s="33">
        <f t="shared" si="0"/>
        <v>7</v>
      </c>
      <c r="AH5" s="33">
        <f t="shared" si="0"/>
        <v>1</v>
      </c>
      <c r="AI5" s="33">
        <f t="shared" si="0"/>
        <v>1</v>
      </c>
      <c r="AJ5" s="33">
        <f t="shared" si="0"/>
        <v>1</v>
      </c>
      <c r="AK5" s="33">
        <f t="shared" si="0"/>
        <v>3</v>
      </c>
      <c r="AL5" s="33">
        <f t="shared" si="0"/>
        <v>2</v>
      </c>
      <c r="AM5" s="33">
        <f t="shared" si="0"/>
        <v>1</v>
      </c>
      <c r="AN5" s="33">
        <f t="shared" si="0"/>
        <v>5</v>
      </c>
      <c r="AO5" s="33">
        <f t="shared" si="0"/>
        <v>116</v>
      </c>
      <c r="AP5" s="33">
        <f t="shared" si="0"/>
        <v>1</v>
      </c>
      <c r="AQ5" s="33">
        <f t="shared" si="0"/>
        <v>1</v>
      </c>
      <c r="AR5" s="35">
        <f t="shared" si="0"/>
        <v>2</v>
      </c>
      <c r="AS5" s="33">
        <f t="shared" si="0"/>
        <v>1</v>
      </c>
      <c r="AT5" s="33">
        <f t="shared" si="0"/>
        <v>1</v>
      </c>
      <c r="AU5" s="34">
        <f t="shared" si="0"/>
        <v>2</v>
      </c>
      <c r="AV5" s="33">
        <f t="shared" si="0"/>
        <v>1</v>
      </c>
      <c r="AW5" s="33">
        <f t="shared" si="0"/>
        <v>4</v>
      </c>
      <c r="AX5" s="32">
        <f t="shared" si="0"/>
        <v>5</v>
      </c>
      <c r="AY5" s="31">
        <f>AX5+AU5+AR5+AO5</f>
        <v>125</v>
      </c>
    </row>
    <row r="6" spans="1:51" ht="46.5" customHeight="1" x14ac:dyDescent="0.2">
      <c r="F6" s="52" t="s">
        <v>69</v>
      </c>
      <c r="G6" s="65"/>
      <c r="H6" s="30" t="s">
        <v>62</v>
      </c>
      <c r="I6" s="52" t="s">
        <v>60</v>
      </c>
      <c r="J6" s="65"/>
      <c r="K6" s="65"/>
      <c r="L6" s="53"/>
      <c r="M6" s="52" t="s">
        <v>55</v>
      </c>
      <c r="N6" s="65"/>
      <c r="O6" s="65"/>
      <c r="P6" s="65"/>
      <c r="Q6" s="53"/>
      <c r="R6" s="52" t="s">
        <v>48</v>
      </c>
      <c r="S6" s="65"/>
      <c r="T6" s="65"/>
      <c r="U6" s="65"/>
      <c r="V6" s="53"/>
      <c r="W6" s="52" t="s">
        <v>42</v>
      </c>
      <c r="X6" s="65"/>
      <c r="Y6" s="53"/>
      <c r="Z6" s="29" t="s">
        <v>20</v>
      </c>
      <c r="AA6" s="52" t="s">
        <v>38</v>
      </c>
      <c r="AB6" s="65"/>
      <c r="AC6" s="65"/>
      <c r="AD6" s="65"/>
      <c r="AE6" s="53"/>
      <c r="AF6" s="52" t="s">
        <v>31</v>
      </c>
      <c r="AG6" s="53"/>
      <c r="AH6" s="52" t="s">
        <v>29</v>
      </c>
      <c r="AI6" s="65"/>
      <c r="AJ6" s="65"/>
      <c r="AK6" s="65"/>
      <c r="AL6" s="53"/>
      <c r="AM6" s="52" t="s">
        <v>24</v>
      </c>
      <c r="AN6" s="53"/>
      <c r="AO6" s="66" t="s">
        <v>80</v>
      </c>
      <c r="AP6" s="29" t="s">
        <v>15</v>
      </c>
      <c r="AQ6" s="29" t="s">
        <v>13</v>
      </c>
      <c r="AR6" s="54" t="s">
        <v>79</v>
      </c>
      <c r="AS6" s="29" t="s">
        <v>8</v>
      </c>
      <c r="AT6" s="29" t="s">
        <v>9</v>
      </c>
      <c r="AU6" s="57" t="s">
        <v>78</v>
      </c>
      <c r="AV6" s="29" t="s">
        <v>5</v>
      </c>
      <c r="AW6" s="29" t="s">
        <v>77</v>
      </c>
      <c r="AX6" s="62" t="s">
        <v>76</v>
      </c>
      <c r="AY6" s="46"/>
    </row>
    <row r="7" spans="1:51" ht="82.5" customHeight="1" x14ac:dyDescent="0.2">
      <c r="E7" s="28" t="s">
        <v>75</v>
      </c>
      <c r="F7" s="27" t="s">
        <v>68</v>
      </c>
      <c r="G7" s="27" t="s">
        <v>65</v>
      </c>
      <c r="H7" s="27" t="s">
        <v>1</v>
      </c>
      <c r="I7" s="49" t="s">
        <v>16</v>
      </c>
      <c r="J7" s="50"/>
      <c r="K7" s="49" t="s">
        <v>0</v>
      </c>
      <c r="L7" s="50"/>
      <c r="M7" s="27" t="s">
        <v>54</v>
      </c>
      <c r="N7" s="27" t="s">
        <v>53</v>
      </c>
      <c r="O7" s="27" t="s">
        <v>52</v>
      </c>
      <c r="P7" s="27" t="s">
        <v>50</v>
      </c>
      <c r="Q7" s="27" t="s">
        <v>49</v>
      </c>
      <c r="R7" s="27" t="s">
        <v>46</v>
      </c>
      <c r="S7" s="49" t="s">
        <v>45</v>
      </c>
      <c r="T7" s="50"/>
      <c r="U7" s="27" t="s">
        <v>43</v>
      </c>
      <c r="V7" s="27" t="s">
        <v>47</v>
      </c>
      <c r="W7" s="49" t="s">
        <v>41</v>
      </c>
      <c r="X7" s="50"/>
      <c r="Y7" s="27" t="s">
        <v>39</v>
      </c>
      <c r="Z7" s="27" t="s">
        <v>19</v>
      </c>
      <c r="AA7" s="27" t="s">
        <v>37</v>
      </c>
      <c r="AB7" s="49" t="s">
        <v>35</v>
      </c>
      <c r="AC7" s="50"/>
      <c r="AD7" s="27" t="s">
        <v>0</v>
      </c>
      <c r="AE7" s="27" t="s">
        <v>1</v>
      </c>
      <c r="AF7" s="49" t="s">
        <v>7</v>
      </c>
      <c r="AG7" s="50"/>
      <c r="AH7" s="27" t="s">
        <v>4</v>
      </c>
      <c r="AI7" s="49" t="s">
        <v>3</v>
      </c>
      <c r="AJ7" s="51"/>
      <c r="AK7" s="50"/>
      <c r="AL7" s="27" t="s">
        <v>26</v>
      </c>
      <c r="AM7" s="27" t="s">
        <v>12</v>
      </c>
      <c r="AN7" s="27" t="s">
        <v>1</v>
      </c>
      <c r="AO7" s="67"/>
      <c r="AP7" s="27" t="s">
        <v>0</v>
      </c>
      <c r="AQ7" s="27" t="s">
        <v>12</v>
      </c>
      <c r="AR7" s="55"/>
      <c r="AS7" s="27" t="s">
        <v>7</v>
      </c>
      <c r="AT7" s="27" t="s">
        <v>1</v>
      </c>
      <c r="AU7" s="58"/>
      <c r="AV7" s="27" t="s">
        <v>2</v>
      </c>
      <c r="AW7" s="27" t="s">
        <v>1</v>
      </c>
      <c r="AX7" s="63"/>
      <c r="AY7" s="47"/>
    </row>
    <row r="8" spans="1:51" ht="140.25" x14ac:dyDescent="0.2">
      <c r="A8" s="26" t="s">
        <v>74</v>
      </c>
      <c r="B8" s="26" t="s">
        <v>73</v>
      </c>
      <c r="C8" s="26" t="s">
        <v>72</v>
      </c>
      <c r="D8" s="25" t="s">
        <v>71</v>
      </c>
      <c r="E8" s="24"/>
      <c r="F8" s="22" t="s">
        <v>68</v>
      </c>
      <c r="G8" s="22" t="s">
        <v>65</v>
      </c>
      <c r="H8" s="22" t="s">
        <v>61</v>
      </c>
      <c r="I8" s="22" t="s">
        <v>16</v>
      </c>
      <c r="J8" s="22" t="s">
        <v>59</v>
      </c>
      <c r="K8" s="22" t="s">
        <v>56</v>
      </c>
      <c r="L8" s="22" t="s">
        <v>0</v>
      </c>
      <c r="M8" s="22" t="s">
        <v>54</v>
      </c>
      <c r="N8" s="22" t="s">
        <v>53</v>
      </c>
      <c r="O8" s="22" t="s">
        <v>52</v>
      </c>
      <c r="P8" s="22" t="s">
        <v>50</v>
      </c>
      <c r="Q8" s="23" t="s">
        <v>49</v>
      </c>
      <c r="R8" s="22" t="s">
        <v>46</v>
      </c>
      <c r="S8" s="22" t="s">
        <v>45</v>
      </c>
      <c r="T8" s="22" t="s">
        <v>44</v>
      </c>
      <c r="U8" s="22" t="s">
        <v>43</v>
      </c>
      <c r="V8" s="22" t="s">
        <v>47</v>
      </c>
      <c r="W8" s="22" t="s">
        <v>40</v>
      </c>
      <c r="X8" s="22" t="s">
        <v>41</v>
      </c>
      <c r="Y8" s="22" t="s">
        <v>39</v>
      </c>
      <c r="Z8" s="22" t="s">
        <v>19</v>
      </c>
      <c r="AA8" s="22" t="s">
        <v>36</v>
      </c>
      <c r="AB8" s="22" t="s">
        <v>35</v>
      </c>
      <c r="AC8" s="22" t="s">
        <v>34</v>
      </c>
      <c r="AD8" s="22" t="s">
        <v>33</v>
      </c>
      <c r="AE8" s="22" t="s">
        <v>32</v>
      </c>
      <c r="AF8" s="22" t="s">
        <v>30</v>
      </c>
      <c r="AG8" s="22" t="s">
        <v>7</v>
      </c>
      <c r="AH8" s="22" t="s">
        <v>4</v>
      </c>
      <c r="AI8" s="22" t="s">
        <v>27</v>
      </c>
      <c r="AJ8" s="22" t="s">
        <v>28</v>
      </c>
      <c r="AK8" s="22" t="s">
        <v>3</v>
      </c>
      <c r="AL8" s="22" t="s">
        <v>26</v>
      </c>
      <c r="AM8" s="22" t="s">
        <v>22</v>
      </c>
      <c r="AN8" s="22" t="s">
        <v>1</v>
      </c>
      <c r="AO8" s="68"/>
      <c r="AP8" s="21" t="s">
        <v>0</v>
      </c>
      <c r="AQ8" s="21" t="s">
        <v>11</v>
      </c>
      <c r="AR8" s="56"/>
      <c r="AS8" s="21" t="s">
        <v>7</v>
      </c>
      <c r="AT8" s="21" t="s">
        <v>1</v>
      </c>
      <c r="AU8" s="59"/>
      <c r="AV8" s="21" t="s">
        <v>2</v>
      </c>
      <c r="AW8" s="21" t="s">
        <v>1</v>
      </c>
      <c r="AX8" s="64"/>
      <c r="AY8" s="48"/>
    </row>
    <row r="9" spans="1:51" ht="26.25" x14ac:dyDescent="0.25">
      <c r="A9" s="45" t="s">
        <v>70</v>
      </c>
      <c r="B9" s="42" t="s">
        <v>69</v>
      </c>
      <c r="C9" s="9" t="s">
        <v>68</v>
      </c>
      <c r="D9" s="20" t="s">
        <v>68</v>
      </c>
      <c r="E9" s="8">
        <v>3</v>
      </c>
      <c r="F9" s="4"/>
      <c r="G9" s="4" t="s">
        <v>67</v>
      </c>
      <c r="H9" s="4"/>
      <c r="I9" s="4"/>
      <c r="J9" s="4"/>
      <c r="K9" s="4"/>
      <c r="L9" s="4">
        <v>1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7">
        <f t="shared" ref="AO9:AO19" si="1">SUM(F9:AN9)</f>
        <v>1</v>
      </c>
      <c r="AP9" s="4"/>
      <c r="AQ9" s="4"/>
      <c r="AR9" s="6">
        <f t="shared" ref="AR9:AR19" si="2">SUM(AP9:AQ9)</f>
        <v>0</v>
      </c>
      <c r="AS9" s="4"/>
      <c r="AT9" s="4"/>
      <c r="AU9" s="5">
        <f t="shared" ref="AU9:AU19" si="3">SUM(AS9:AT9)</f>
        <v>0</v>
      </c>
      <c r="AV9" s="4"/>
      <c r="AW9" s="4"/>
      <c r="AX9" s="3">
        <f t="shared" ref="AX9:AX19" si="4">SUM(AV9:AW9)</f>
        <v>0</v>
      </c>
      <c r="AY9" s="2">
        <v>1</v>
      </c>
    </row>
    <row r="10" spans="1:51" ht="15.75" x14ac:dyDescent="0.25">
      <c r="A10" s="43"/>
      <c r="B10" s="43"/>
      <c r="C10" s="9" t="s">
        <v>66</v>
      </c>
      <c r="D10" s="13" t="s">
        <v>66</v>
      </c>
      <c r="E10" s="8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>
        <v>1</v>
      </c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>
        <v>1</v>
      </c>
      <c r="AO10" s="7">
        <f t="shared" si="1"/>
        <v>2</v>
      </c>
      <c r="AP10" s="4"/>
      <c r="AQ10" s="4"/>
      <c r="AR10" s="6">
        <f t="shared" si="2"/>
        <v>0</v>
      </c>
      <c r="AS10" s="4"/>
      <c r="AT10" s="4"/>
      <c r="AU10" s="5">
        <f t="shared" si="3"/>
        <v>0</v>
      </c>
      <c r="AV10" s="4"/>
      <c r="AW10" s="4"/>
      <c r="AX10" s="3">
        <f t="shared" si="4"/>
        <v>0</v>
      </c>
      <c r="AY10" s="2">
        <v>2</v>
      </c>
    </row>
    <row r="11" spans="1:51" ht="15.75" x14ac:dyDescent="0.25">
      <c r="A11" s="43"/>
      <c r="B11" s="43"/>
      <c r="C11" s="9" t="s">
        <v>65</v>
      </c>
      <c r="D11" s="13" t="s">
        <v>65</v>
      </c>
      <c r="E11" s="8">
        <v>1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>
        <v>1</v>
      </c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7">
        <f t="shared" si="1"/>
        <v>1</v>
      </c>
      <c r="AP11" s="4"/>
      <c r="AQ11" s="4"/>
      <c r="AR11" s="6">
        <f t="shared" si="2"/>
        <v>0</v>
      </c>
      <c r="AS11" s="4"/>
      <c r="AT11" s="4"/>
      <c r="AU11" s="5">
        <f t="shared" si="3"/>
        <v>0</v>
      </c>
      <c r="AV11" s="4"/>
      <c r="AW11" s="4"/>
      <c r="AX11" s="3">
        <f t="shared" si="4"/>
        <v>0</v>
      </c>
      <c r="AY11" s="2">
        <v>1</v>
      </c>
    </row>
    <row r="12" spans="1:51" ht="15.75" x14ac:dyDescent="0.25">
      <c r="A12" s="43"/>
      <c r="B12" s="44"/>
      <c r="C12" s="9" t="s">
        <v>64</v>
      </c>
      <c r="D12" s="13" t="s">
        <v>63</v>
      </c>
      <c r="E12" s="8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>
        <v>1</v>
      </c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7">
        <f t="shared" si="1"/>
        <v>1</v>
      </c>
      <c r="AP12" s="4"/>
      <c r="AQ12" s="4"/>
      <c r="AR12" s="6">
        <f t="shared" si="2"/>
        <v>0</v>
      </c>
      <c r="AS12" s="4"/>
      <c r="AT12" s="4"/>
      <c r="AU12" s="5">
        <f t="shared" si="3"/>
        <v>0</v>
      </c>
      <c r="AV12" s="4"/>
      <c r="AW12" s="4"/>
      <c r="AX12" s="3">
        <f t="shared" si="4"/>
        <v>0</v>
      </c>
      <c r="AY12" s="2">
        <v>1</v>
      </c>
    </row>
    <row r="13" spans="1:51" ht="39" x14ac:dyDescent="0.25">
      <c r="A13" s="43"/>
      <c r="B13" s="19" t="s">
        <v>62</v>
      </c>
      <c r="C13" s="18" t="s">
        <v>1</v>
      </c>
      <c r="D13" s="13" t="s">
        <v>61</v>
      </c>
      <c r="E13" s="8">
        <v>1</v>
      </c>
      <c r="F13" s="4"/>
      <c r="G13" s="4"/>
      <c r="H13" s="4"/>
      <c r="I13" s="4">
        <v>1</v>
      </c>
      <c r="J13" s="4"/>
      <c r="K13" s="4"/>
      <c r="L13" s="4">
        <v>1</v>
      </c>
      <c r="M13" s="4"/>
      <c r="N13" s="4">
        <v>1</v>
      </c>
      <c r="O13" s="4"/>
      <c r="P13" s="4">
        <v>1</v>
      </c>
      <c r="Q13" s="4"/>
      <c r="R13" s="4"/>
      <c r="S13" s="4"/>
      <c r="T13" s="4"/>
      <c r="U13" s="4"/>
      <c r="V13" s="4">
        <v>5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>
        <v>1</v>
      </c>
      <c r="AI13" s="4"/>
      <c r="AJ13" s="4"/>
      <c r="AK13" s="4"/>
      <c r="AL13" s="4"/>
      <c r="AM13" s="4"/>
      <c r="AN13" s="4"/>
      <c r="AO13" s="7">
        <f t="shared" si="1"/>
        <v>10</v>
      </c>
      <c r="AP13" s="4"/>
      <c r="AQ13" s="4"/>
      <c r="AR13" s="6">
        <f t="shared" si="2"/>
        <v>0</v>
      </c>
      <c r="AS13" s="4"/>
      <c r="AT13" s="4"/>
      <c r="AU13" s="5">
        <f t="shared" si="3"/>
        <v>0</v>
      </c>
      <c r="AV13" s="4"/>
      <c r="AW13" s="4"/>
      <c r="AX13" s="3">
        <f t="shared" si="4"/>
        <v>0</v>
      </c>
      <c r="AY13" s="2">
        <v>10</v>
      </c>
    </row>
    <row r="14" spans="1:51" ht="15.75" x14ac:dyDescent="0.25">
      <c r="A14" s="43"/>
      <c r="B14" s="42" t="s">
        <v>60</v>
      </c>
      <c r="C14" s="9" t="s">
        <v>16</v>
      </c>
      <c r="D14" s="13" t="s">
        <v>16</v>
      </c>
      <c r="E14" s="8">
        <v>10</v>
      </c>
      <c r="F14" s="4">
        <v>1</v>
      </c>
      <c r="G14" s="4"/>
      <c r="H14" s="4"/>
      <c r="I14" s="4"/>
      <c r="J14" s="4"/>
      <c r="K14" s="4">
        <v>2</v>
      </c>
      <c r="L14" s="4">
        <v>1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>
        <v>1</v>
      </c>
      <c r="AF14" s="4"/>
      <c r="AG14" s="4">
        <v>2</v>
      </c>
      <c r="AH14" s="4"/>
      <c r="AI14" s="4"/>
      <c r="AJ14" s="4"/>
      <c r="AK14" s="4"/>
      <c r="AL14" s="4"/>
      <c r="AM14" s="4"/>
      <c r="AN14" s="4"/>
      <c r="AO14" s="7">
        <f t="shared" si="1"/>
        <v>7</v>
      </c>
      <c r="AP14" s="4"/>
      <c r="AQ14" s="4"/>
      <c r="AR14" s="6">
        <f t="shared" si="2"/>
        <v>0</v>
      </c>
      <c r="AS14" s="4"/>
      <c r="AT14" s="4"/>
      <c r="AU14" s="5">
        <f t="shared" si="3"/>
        <v>0</v>
      </c>
      <c r="AV14" s="4"/>
      <c r="AW14" s="4"/>
      <c r="AX14" s="3">
        <f t="shared" si="4"/>
        <v>0</v>
      </c>
      <c r="AY14" s="2">
        <v>7</v>
      </c>
    </row>
    <row r="15" spans="1:51" ht="15.75" x14ac:dyDescent="0.25">
      <c r="A15" s="43"/>
      <c r="B15" s="43"/>
      <c r="C15" s="10" t="s">
        <v>58</v>
      </c>
      <c r="D15" s="13" t="s">
        <v>59</v>
      </c>
      <c r="E15" s="8">
        <v>1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>
        <v>3</v>
      </c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7">
        <f t="shared" si="1"/>
        <v>3</v>
      </c>
      <c r="AP15" s="4"/>
      <c r="AQ15" s="4"/>
      <c r="AR15" s="6">
        <f t="shared" si="2"/>
        <v>0</v>
      </c>
      <c r="AS15" s="4"/>
      <c r="AT15" s="4"/>
      <c r="AU15" s="5">
        <f t="shared" si="3"/>
        <v>0</v>
      </c>
      <c r="AV15" s="4"/>
      <c r="AW15" s="4"/>
      <c r="AX15" s="3">
        <f t="shared" si="4"/>
        <v>0</v>
      </c>
      <c r="AY15" s="2">
        <v>3</v>
      </c>
    </row>
    <row r="16" spans="1:51" ht="15.75" x14ac:dyDescent="0.25">
      <c r="A16" s="43"/>
      <c r="B16" s="43"/>
      <c r="C16" s="10" t="s">
        <v>58</v>
      </c>
      <c r="D16" s="13" t="s">
        <v>57</v>
      </c>
      <c r="E16" s="8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>
        <v>1</v>
      </c>
      <c r="AN16" s="4"/>
      <c r="AO16" s="7">
        <f t="shared" si="1"/>
        <v>1</v>
      </c>
      <c r="AP16" s="4"/>
      <c r="AQ16" s="4"/>
      <c r="AR16" s="6">
        <f t="shared" si="2"/>
        <v>0</v>
      </c>
      <c r="AS16" s="4"/>
      <c r="AT16" s="4"/>
      <c r="AU16" s="5">
        <f t="shared" si="3"/>
        <v>0</v>
      </c>
      <c r="AV16" s="4"/>
      <c r="AW16" s="4"/>
      <c r="AX16" s="3">
        <f t="shared" si="4"/>
        <v>0</v>
      </c>
      <c r="AY16" s="2">
        <v>1</v>
      </c>
    </row>
    <row r="17" spans="1:51" ht="26.25" x14ac:dyDescent="0.25">
      <c r="A17" s="43"/>
      <c r="B17" s="43"/>
      <c r="C17" s="9" t="s">
        <v>0</v>
      </c>
      <c r="D17" s="16" t="s">
        <v>56</v>
      </c>
      <c r="E17" s="8">
        <v>5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>
        <v>1</v>
      </c>
      <c r="R17" s="4"/>
      <c r="S17" s="4"/>
      <c r="T17" s="4"/>
      <c r="U17" s="4"/>
      <c r="V17" s="4"/>
      <c r="W17" s="4"/>
      <c r="X17" s="4"/>
      <c r="Y17" s="4"/>
      <c r="Z17" s="4"/>
      <c r="AA17" s="4">
        <v>1</v>
      </c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7">
        <f t="shared" si="1"/>
        <v>2</v>
      </c>
      <c r="AP17" s="4"/>
      <c r="AQ17" s="4"/>
      <c r="AR17" s="6">
        <f t="shared" si="2"/>
        <v>0</v>
      </c>
      <c r="AS17" s="4"/>
      <c r="AT17" s="4"/>
      <c r="AU17" s="5">
        <f t="shared" si="3"/>
        <v>0</v>
      </c>
      <c r="AV17" s="4"/>
      <c r="AW17" s="4"/>
      <c r="AX17" s="3">
        <f t="shared" si="4"/>
        <v>0</v>
      </c>
      <c r="AY17" s="2">
        <v>2</v>
      </c>
    </row>
    <row r="18" spans="1:51" ht="15.75" x14ac:dyDescent="0.25">
      <c r="A18" s="43"/>
      <c r="B18" s="44"/>
      <c r="C18" s="9" t="s">
        <v>0</v>
      </c>
      <c r="D18" s="13" t="s">
        <v>0</v>
      </c>
      <c r="E18" s="8">
        <v>7</v>
      </c>
      <c r="F18" s="4"/>
      <c r="G18" s="4"/>
      <c r="H18" s="4"/>
      <c r="I18" s="4"/>
      <c r="J18" s="4"/>
      <c r="K18" s="4"/>
      <c r="L18" s="4"/>
      <c r="M18" s="4"/>
      <c r="N18" s="4"/>
      <c r="O18" s="4">
        <v>1</v>
      </c>
      <c r="P18" s="4">
        <v>1</v>
      </c>
      <c r="Q18" s="4"/>
      <c r="R18" s="4"/>
      <c r="S18" s="4"/>
      <c r="T18" s="4"/>
      <c r="U18" s="4"/>
      <c r="V18" s="4">
        <v>2</v>
      </c>
      <c r="W18" s="4"/>
      <c r="X18" s="4"/>
      <c r="Y18" s="4">
        <v>1</v>
      </c>
      <c r="Z18" s="4"/>
      <c r="AA18" s="4"/>
      <c r="AB18" s="4"/>
      <c r="AC18" s="4"/>
      <c r="AD18" s="4"/>
      <c r="AE18" s="4">
        <v>1</v>
      </c>
      <c r="AF18" s="4"/>
      <c r="AG18" s="4"/>
      <c r="AH18" s="4"/>
      <c r="AI18" s="4"/>
      <c r="AJ18" s="4"/>
      <c r="AK18" s="4"/>
      <c r="AL18" s="4"/>
      <c r="AM18" s="4"/>
      <c r="AN18" s="4"/>
      <c r="AO18" s="7">
        <f t="shared" si="1"/>
        <v>6</v>
      </c>
      <c r="AP18" s="4"/>
      <c r="AQ18" s="4"/>
      <c r="AR18" s="6">
        <f t="shared" si="2"/>
        <v>0</v>
      </c>
      <c r="AS18" s="4"/>
      <c r="AT18" s="4">
        <v>1</v>
      </c>
      <c r="AU18" s="5">
        <f t="shared" si="3"/>
        <v>1</v>
      </c>
      <c r="AV18" s="4"/>
      <c r="AW18" s="4"/>
      <c r="AX18" s="3">
        <f t="shared" si="4"/>
        <v>0</v>
      </c>
      <c r="AY18" s="2">
        <v>7</v>
      </c>
    </row>
    <row r="19" spans="1:51" ht="15.75" x14ac:dyDescent="0.25">
      <c r="A19" s="43"/>
      <c r="B19" s="42" t="s">
        <v>55</v>
      </c>
      <c r="C19" s="9" t="s">
        <v>54</v>
      </c>
      <c r="D19" s="13" t="s">
        <v>54</v>
      </c>
      <c r="E19" s="8">
        <v>7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>
        <v>1</v>
      </c>
      <c r="AH19" s="4"/>
      <c r="AI19" s="4"/>
      <c r="AJ19" s="4"/>
      <c r="AK19" s="4"/>
      <c r="AL19" s="4"/>
      <c r="AM19" s="4"/>
      <c r="AN19" s="4"/>
      <c r="AO19" s="7">
        <f t="shared" si="1"/>
        <v>1</v>
      </c>
      <c r="AP19" s="4"/>
      <c r="AQ19" s="4"/>
      <c r="AR19" s="6">
        <f t="shared" si="2"/>
        <v>0</v>
      </c>
      <c r="AS19" s="4"/>
      <c r="AT19" s="4"/>
      <c r="AU19" s="5">
        <f t="shared" si="3"/>
        <v>0</v>
      </c>
      <c r="AV19" s="4"/>
      <c r="AW19" s="4"/>
      <c r="AX19" s="3">
        <f t="shared" si="4"/>
        <v>0</v>
      </c>
      <c r="AY19" s="2">
        <v>1</v>
      </c>
    </row>
    <row r="20" spans="1:51" ht="15.75" x14ac:dyDescent="0.25">
      <c r="A20" s="43"/>
      <c r="B20" s="43"/>
      <c r="C20" s="9" t="s">
        <v>53</v>
      </c>
      <c r="D20" s="13" t="s">
        <v>53</v>
      </c>
      <c r="E20" s="8">
        <v>2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7"/>
      <c r="AP20" s="4"/>
      <c r="AQ20" s="4"/>
      <c r="AR20" s="6"/>
      <c r="AS20" s="4"/>
      <c r="AT20" s="4"/>
      <c r="AU20" s="5"/>
      <c r="AV20" s="4"/>
      <c r="AW20" s="4"/>
      <c r="AX20" s="3"/>
      <c r="AY20" s="2"/>
    </row>
    <row r="21" spans="1:51" ht="15.75" x14ac:dyDescent="0.25">
      <c r="A21" s="43"/>
      <c r="B21" s="43"/>
      <c r="C21" s="9" t="s">
        <v>52</v>
      </c>
      <c r="D21" s="13" t="s">
        <v>52</v>
      </c>
      <c r="E21" s="8">
        <v>3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>
        <v>1</v>
      </c>
      <c r="Q21" s="4"/>
      <c r="R21" s="4"/>
      <c r="S21" s="4">
        <v>1</v>
      </c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7">
        <f>SUM(F21:AN21)</f>
        <v>2</v>
      </c>
      <c r="AP21" s="4"/>
      <c r="AQ21" s="4"/>
      <c r="AR21" s="6">
        <f>SUM(AP21:AQ21)</f>
        <v>0</v>
      </c>
      <c r="AS21" s="4"/>
      <c r="AT21" s="4"/>
      <c r="AU21" s="5">
        <f>SUM(AS21:AT21)</f>
        <v>0</v>
      </c>
      <c r="AV21" s="4"/>
      <c r="AW21" s="4"/>
      <c r="AX21" s="3">
        <f>SUM(AV21:AW21)</f>
        <v>0</v>
      </c>
      <c r="AY21" s="2">
        <v>2</v>
      </c>
    </row>
    <row r="22" spans="1:51" ht="15.75" x14ac:dyDescent="0.25">
      <c r="A22" s="43"/>
      <c r="B22" s="43"/>
      <c r="C22" s="9" t="s">
        <v>51</v>
      </c>
      <c r="D22" s="13" t="s">
        <v>51</v>
      </c>
      <c r="E22" s="8"/>
      <c r="F22" s="4"/>
      <c r="G22" s="4"/>
      <c r="H22" s="4"/>
      <c r="I22" s="4"/>
      <c r="J22" s="4"/>
      <c r="K22" s="4"/>
      <c r="L22" s="4"/>
      <c r="M22" s="4">
        <v>1</v>
      </c>
      <c r="N22" s="4"/>
      <c r="O22" s="4"/>
      <c r="P22" s="4"/>
      <c r="Q22" s="4"/>
      <c r="R22" s="4"/>
      <c r="S22" s="4">
        <v>4</v>
      </c>
      <c r="T22" s="4"/>
      <c r="U22" s="4">
        <v>1</v>
      </c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>
        <v>1</v>
      </c>
      <c r="AM22" s="4"/>
      <c r="AN22" s="4"/>
      <c r="AO22" s="7">
        <f>SUM(F22:AN22)</f>
        <v>7</v>
      </c>
      <c r="AP22" s="4"/>
      <c r="AQ22" s="4"/>
      <c r="AR22" s="6">
        <f>SUM(AP22:AQ22)</f>
        <v>0</v>
      </c>
      <c r="AS22" s="4"/>
      <c r="AT22" s="4"/>
      <c r="AU22" s="5">
        <f>SUM(AS22:AT22)</f>
        <v>0</v>
      </c>
      <c r="AV22" s="4"/>
      <c r="AW22" s="4"/>
      <c r="AX22" s="3">
        <f>SUM(AV22:AW22)</f>
        <v>0</v>
      </c>
      <c r="AY22" s="2">
        <v>7</v>
      </c>
    </row>
    <row r="23" spans="1:51" ht="15.75" x14ac:dyDescent="0.25">
      <c r="A23" s="43"/>
      <c r="B23" s="43"/>
      <c r="C23" s="9" t="s">
        <v>50</v>
      </c>
      <c r="D23" s="13" t="s">
        <v>50</v>
      </c>
      <c r="E23" s="8">
        <v>4</v>
      </c>
      <c r="F23" s="4"/>
      <c r="G23" s="4"/>
      <c r="H23" s="4"/>
      <c r="I23" s="4"/>
      <c r="J23" s="4"/>
      <c r="K23" s="4"/>
      <c r="L23" s="4"/>
      <c r="M23" s="4">
        <v>3</v>
      </c>
      <c r="N23" s="4">
        <v>1</v>
      </c>
      <c r="O23" s="4">
        <v>1</v>
      </c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7">
        <f>SUM(F23:AN23)</f>
        <v>5</v>
      </c>
      <c r="AP23" s="4"/>
      <c r="AQ23" s="4"/>
      <c r="AR23" s="6">
        <f>SUM(AP23:AQ23)</f>
        <v>0</v>
      </c>
      <c r="AS23" s="4"/>
      <c r="AT23" s="4"/>
      <c r="AU23" s="5">
        <f>SUM(AS23:AT23)</f>
        <v>0</v>
      </c>
      <c r="AV23" s="4"/>
      <c r="AW23" s="4"/>
      <c r="AX23" s="3">
        <f>SUM(AV23:AW23)</f>
        <v>0</v>
      </c>
      <c r="AY23" s="2">
        <v>5</v>
      </c>
    </row>
    <row r="24" spans="1:51" ht="26.25" x14ac:dyDescent="0.25">
      <c r="A24" s="43"/>
      <c r="B24" s="44"/>
      <c r="C24" s="9" t="s">
        <v>49</v>
      </c>
      <c r="D24" s="13" t="s">
        <v>49</v>
      </c>
      <c r="E24" s="8">
        <v>3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>
        <v>2</v>
      </c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7">
        <f>SUM(F24:AN24)</f>
        <v>2</v>
      </c>
      <c r="AP24" s="4"/>
      <c r="AQ24" s="4"/>
      <c r="AR24" s="6">
        <f>SUM(AP24:AQ24)</f>
        <v>0</v>
      </c>
      <c r="AS24" s="4"/>
      <c r="AT24" s="4"/>
      <c r="AU24" s="5">
        <f>SUM(AS24:AT24)</f>
        <v>0</v>
      </c>
      <c r="AV24" s="4"/>
      <c r="AW24" s="4"/>
      <c r="AX24" s="3">
        <f>SUM(AV24:AW24)</f>
        <v>0</v>
      </c>
      <c r="AY24" s="2">
        <v>2</v>
      </c>
    </row>
    <row r="25" spans="1:51" ht="15.75" x14ac:dyDescent="0.25">
      <c r="A25" s="43"/>
      <c r="B25" s="42" t="s">
        <v>48</v>
      </c>
      <c r="C25" s="9" t="s">
        <v>47</v>
      </c>
      <c r="D25" s="13" t="s">
        <v>47</v>
      </c>
      <c r="E25" s="8">
        <v>15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>
        <v>1</v>
      </c>
      <c r="AL25" s="4"/>
      <c r="AM25" s="4"/>
      <c r="AN25" s="4"/>
      <c r="AO25" s="7">
        <f>SUM(F25:AN25)</f>
        <v>1</v>
      </c>
      <c r="AP25" s="4"/>
      <c r="AQ25" s="4"/>
      <c r="AR25" s="6">
        <f>SUM(AP25:AQ25)</f>
        <v>0</v>
      </c>
      <c r="AS25" s="4"/>
      <c r="AT25" s="4"/>
      <c r="AU25" s="5">
        <f>SUM(AS25:AT25)</f>
        <v>0</v>
      </c>
      <c r="AV25" s="4"/>
      <c r="AW25" s="4"/>
      <c r="AX25" s="3">
        <f>SUM(AV25:AW25)</f>
        <v>0</v>
      </c>
      <c r="AY25" s="2">
        <v>1</v>
      </c>
    </row>
    <row r="26" spans="1:51" ht="15.75" x14ac:dyDescent="0.25">
      <c r="A26" s="43"/>
      <c r="B26" s="43"/>
      <c r="C26" s="9" t="s">
        <v>46</v>
      </c>
      <c r="D26" s="13" t="s">
        <v>46</v>
      </c>
      <c r="E26" s="8">
        <v>1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7"/>
      <c r="AP26" s="4"/>
      <c r="AQ26" s="4"/>
      <c r="AR26" s="6"/>
      <c r="AS26" s="4"/>
      <c r="AT26" s="4"/>
      <c r="AU26" s="5"/>
      <c r="AV26" s="4"/>
      <c r="AW26" s="4"/>
      <c r="AX26" s="3"/>
      <c r="AY26" s="2"/>
    </row>
    <row r="27" spans="1:51" ht="15.75" x14ac:dyDescent="0.25">
      <c r="A27" s="43"/>
      <c r="B27" s="43"/>
      <c r="C27" s="9" t="s">
        <v>45</v>
      </c>
      <c r="D27" s="13" t="s">
        <v>45</v>
      </c>
      <c r="E27" s="8">
        <v>9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7"/>
      <c r="AP27" s="4"/>
      <c r="AQ27" s="4"/>
      <c r="AR27" s="6"/>
      <c r="AS27" s="4"/>
      <c r="AT27" s="4"/>
      <c r="AU27" s="5"/>
      <c r="AV27" s="4"/>
      <c r="AW27" s="4"/>
      <c r="AX27" s="3"/>
      <c r="AY27" s="2"/>
    </row>
    <row r="28" spans="1:51" ht="25.5" x14ac:dyDescent="0.25">
      <c r="A28" s="43"/>
      <c r="B28" s="43"/>
      <c r="C28" s="9" t="s">
        <v>45</v>
      </c>
      <c r="D28" s="17" t="s">
        <v>44</v>
      </c>
      <c r="E28" s="8">
        <v>1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7"/>
      <c r="AP28" s="4"/>
      <c r="AQ28" s="4"/>
      <c r="AR28" s="6"/>
      <c r="AS28" s="4"/>
      <c r="AT28" s="4"/>
      <c r="AU28" s="5"/>
      <c r="AV28" s="4"/>
      <c r="AW28" s="4"/>
      <c r="AX28" s="3"/>
      <c r="AY28" s="2"/>
    </row>
    <row r="29" spans="1:51" ht="15.75" x14ac:dyDescent="0.25">
      <c r="A29" s="43"/>
      <c r="B29" s="44"/>
      <c r="C29" s="9" t="s">
        <v>43</v>
      </c>
      <c r="D29" s="13" t="s">
        <v>43</v>
      </c>
      <c r="E29" s="8">
        <v>1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7"/>
      <c r="AP29" s="4"/>
      <c r="AQ29" s="4"/>
      <c r="AR29" s="6"/>
      <c r="AS29" s="4"/>
      <c r="AT29" s="4"/>
      <c r="AU29" s="5"/>
      <c r="AV29" s="4"/>
      <c r="AW29" s="4"/>
      <c r="AX29" s="3"/>
      <c r="AY29" s="2"/>
    </row>
    <row r="30" spans="1:51" ht="26.25" x14ac:dyDescent="0.25">
      <c r="A30" s="43"/>
      <c r="B30" s="42" t="s">
        <v>42</v>
      </c>
      <c r="C30" s="9" t="s">
        <v>41</v>
      </c>
      <c r="D30" s="13" t="s">
        <v>41</v>
      </c>
      <c r="E30" s="8">
        <v>3</v>
      </c>
      <c r="F30" s="4"/>
      <c r="G30" s="4"/>
      <c r="H30" s="4"/>
      <c r="I30" s="4">
        <v>2</v>
      </c>
      <c r="J30" s="4"/>
      <c r="K30" s="4"/>
      <c r="L30" s="4"/>
      <c r="M30" s="4"/>
      <c r="N30" s="4"/>
      <c r="O30" s="4"/>
      <c r="P30" s="4"/>
      <c r="Q30" s="4">
        <v>1</v>
      </c>
      <c r="R30" s="4"/>
      <c r="S30" s="4"/>
      <c r="T30" s="4"/>
      <c r="U30" s="4"/>
      <c r="V30" s="4"/>
      <c r="W30" s="4"/>
      <c r="X30" s="4"/>
      <c r="Y30" s="4">
        <v>3</v>
      </c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>
        <v>1</v>
      </c>
      <c r="AO30" s="7">
        <f>SUM(F30:AN30)</f>
        <v>7</v>
      </c>
      <c r="AP30" s="4"/>
      <c r="AQ30" s="4"/>
      <c r="AR30" s="6">
        <f>SUM(AP30:AQ30)</f>
        <v>0</v>
      </c>
      <c r="AS30" s="4"/>
      <c r="AT30" s="4"/>
      <c r="AU30" s="5">
        <f>SUM(AS30:AT30)</f>
        <v>0</v>
      </c>
      <c r="AV30" s="4"/>
      <c r="AW30" s="4"/>
      <c r="AX30" s="3">
        <f>SUM(AV30:AW30)</f>
        <v>0</v>
      </c>
      <c r="AY30" s="2">
        <v>7</v>
      </c>
    </row>
    <row r="31" spans="1:51" ht="15.75" x14ac:dyDescent="0.25">
      <c r="A31" s="43"/>
      <c r="B31" s="43"/>
      <c r="C31" s="9" t="s">
        <v>41</v>
      </c>
      <c r="D31" s="13" t="s">
        <v>40</v>
      </c>
      <c r="E31" s="8">
        <v>3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7"/>
      <c r="AP31" s="4"/>
      <c r="AQ31" s="4"/>
      <c r="AR31" s="6"/>
      <c r="AS31" s="4"/>
      <c r="AT31" s="4"/>
      <c r="AU31" s="5"/>
      <c r="AV31" s="4"/>
      <c r="AW31" s="4"/>
      <c r="AX31" s="3"/>
      <c r="AY31" s="2"/>
    </row>
    <row r="32" spans="1:51" ht="15.75" x14ac:dyDescent="0.25">
      <c r="A32" s="43"/>
      <c r="B32" s="44"/>
      <c r="C32" s="9" t="s">
        <v>39</v>
      </c>
      <c r="D32" s="13" t="s">
        <v>39</v>
      </c>
      <c r="E32" s="8">
        <v>5</v>
      </c>
      <c r="F32" s="4">
        <v>1</v>
      </c>
      <c r="G32" s="4"/>
      <c r="H32" s="4"/>
      <c r="I32" s="4">
        <v>6</v>
      </c>
      <c r="J32" s="4"/>
      <c r="K32" s="4">
        <v>3</v>
      </c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>
        <v>1</v>
      </c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7">
        <f>SUM(F32:AN32)</f>
        <v>11</v>
      </c>
      <c r="AP32" s="4"/>
      <c r="AQ32" s="4"/>
      <c r="AR32" s="6">
        <f>SUM(AP32:AQ32)</f>
        <v>0</v>
      </c>
      <c r="AS32" s="4"/>
      <c r="AT32" s="4"/>
      <c r="AU32" s="5">
        <f>SUM(AS32:AT32)</f>
        <v>0</v>
      </c>
      <c r="AV32" s="4"/>
      <c r="AW32" s="4"/>
      <c r="AX32" s="3">
        <f>SUM(AV32:AW32)</f>
        <v>0</v>
      </c>
      <c r="AY32" s="2">
        <v>11</v>
      </c>
    </row>
    <row r="33" spans="1:51" ht="15.75" x14ac:dyDescent="0.25">
      <c r="A33" s="43"/>
      <c r="B33" s="42" t="s">
        <v>38</v>
      </c>
      <c r="C33" s="9" t="s">
        <v>37</v>
      </c>
      <c r="D33" s="13" t="s">
        <v>36</v>
      </c>
      <c r="E33" s="8">
        <v>1</v>
      </c>
      <c r="F33" s="4"/>
      <c r="G33" s="4"/>
      <c r="H33" s="4"/>
      <c r="I33" s="4"/>
      <c r="J33" s="4"/>
      <c r="K33" s="4"/>
      <c r="L33" s="4"/>
      <c r="M33" s="4">
        <v>1</v>
      </c>
      <c r="N33" s="4"/>
      <c r="O33" s="4">
        <v>1</v>
      </c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>
        <v>2</v>
      </c>
      <c r="AH33" s="4"/>
      <c r="AI33" s="4"/>
      <c r="AJ33" s="4"/>
      <c r="AK33" s="4"/>
      <c r="AL33" s="4"/>
      <c r="AM33" s="4"/>
      <c r="AN33" s="4">
        <v>1</v>
      </c>
      <c r="AO33" s="7">
        <f>SUM(F33:AN33)</f>
        <v>5</v>
      </c>
      <c r="AP33" s="4"/>
      <c r="AQ33" s="4"/>
      <c r="AR33" s="6">
        <f>SUM(AP33:AQ33)</f>
        <v>0</v>
      </c>
      <c r="AS33" s="4"/>
      <c r="AT33" s="4"/>
      <c r="AU33" s="5">
        <f>SUM(AS33:AT33)</f>
        <v>0</v>
      </c>
      <c r="AV33" s="4"/>
      <c r="AW33" s="4"/>
      <c r="AX33" s="3">
        <f>SUM(AV33:AW33)</f>
        <v>0</v>
      </c>
      <c r="AY33" s="2">
        <v>5</v>
      </c>
    </row>
    <row r="34" spans="1:51" ht="15.75" x14ac:dyDescent="0.25">
      <c r="A34" s="43"/>
      <c r="B34" s="43"/>
      <c r="C34" s="9" t="s">
        <v>35</v>
      </c>
      <c r="D34" s="13" t="s">
        <v>35</v>
      </c>
      <c r="E34" s="8">
        <v>3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>
        <v>2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>
        <v>1</v>
      </c>
      <c r="AL34" s="4"/>
      <c r="AM34" s="4"/>
      <c r="AN34" s="4"/>
      <c r="AO34" s="7">
        <f>SUM(F34:AN34)</f>
        <v>3</v>
      </c>
      <c r="AP34" s="4"/>
      <c r="AQ34" s="4"/>
      <c r="AR34" s="6">
        <f>SUM(AP34:AQ34)</f>
        <v>0</v>
      </c>
      <c r="AS34" s="4"/>
      <c r="AT34" s="4"/>
      <c r="AU34" s="5">
        <f>SUM(AS34:AT34)</f>
        <v>0</v>
      </c>
      <c r="AV34" s="4"/>
      <c r="AW34" s="4"/>
      <c r="AX34" s="3">
        <f>SUM(AV34:AW34)</f>
        <v>0</v>
      </c>
      <c r="AY34" s="2">
        <v>3</v>
      </c>
    </row>
    <row r="35" spans="1:51" ht="39" x14ac:dyDescent="0.25">
      <c r="A35" s="43"/>
      <c r="B35" s="43"/>
      <c r="C35" s="9" t="s">
        <v>35</v>
      </c>
      <c r="D35" s="13" t="s">
        <v>34</v>
      </c>
      <c r="E35" s="8">
        <v>1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>
        <v>1</v>
      </c>
      <c r="AJ35" s="4">
        <v>1</v>
      </c>
      <c r="AK35" s="4"/>
      <c r="AL35" s="4"/>
      <c r="AM35" s="4"/>
      <c r="AN35" s="4"/>
      <c r="AO35" s="7">
        <f>SUM(F35:AN35)</f>
        <v>2</v>
      </c>
      <c r="AP35" s="4"/>
      <c r="AQ35" s="4"/>
      <c r="AR35" s="6">
        <f>SUM(AP35:AQ35)</f>
        <v>0</v>
      </c>
      <c r="AS35" s="4"/>
      <c r="AT35" s="4"/>
      <c r="AU35" s="5">
        <f>SUM(AS35:AT35)</f>
        <v>0</v>
      </c>
      <c r="AV35" s="4"/>
      <c r="AW35" s="4"/>
      <c r="AX35" s="3">
        <f>SUM(AV35:AW35)</f>
        <v>0</v>
      </c>
      <c r="AY35" s="2">
        <v>2</v>
      </c>
    </row>
    <row r="36" spans="1:51" ht="15.75" x14ac:dyDescent="0.25">
      <c r="A36" s="43"/>
      <c r="B36" s="43"/>
      <c r="C36" s="9" t="s">
        <v>0</v>
      </c>
      <c r="D36" s="13" t="s">
        <v>33</v>
      </c>
      <c r="E36" s="8">
        <v>1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>
        <v>1</v>
      </c>
      <c r="AG36" s="4"/>
      <c r="AH36" s="4"/>
      <c r="AI36" s="4"/>
      <c r="AJ36" s="4"/>
      <c r="AK36" s="4"/>
      <c r="AL36" s="4"/>
      <c r="AM36" s="4"/>
      <c r="AN36" s="4"/>
      <c r="AO36" s="7">
        <f>SUM(F36:AN36)</f>
        <v>1</v>
      </c>
      <c r="AP36" s="4"/>
      <c r="AQ36" s="4"/>
      <c r="AR36" s="6">
        <f>SUM(AP36:AQ36)</f>
        <v>0</v>
      </c>
      <c r="AS36" s="4"/>
      <c r="AT36" s="4"/>
      <c r="AU36" s="5">
        <f>SUM(AS36:AT36)</f>
        <v>0</v>
      </c>
      <c r="AV36" s="4"/>
      <c r="AW36" s="4"/>
      <c r="AX36" s="3">
        <f>SUM(AV36:AW36)</f>
        <v>0</v>
      </c>
      <c r="AY36" s="2">
        <v>1</v>
      </c>
    </row>
    <row r="37" spans="1:51" ht="15.75" x14ac:dyDescent="0.25">
      <c r="A37" s="43"/>
      <c r="B37" s="44"/>
      <c r="C37" s="9" t="s">
        <v>1</v>
      </c>
      <c r="D37" s="13" t="s">
        <v>32</v>
      </c>
      <c r="E37" s="8">
        <v>2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7"/>
      <c r="AP37" s="4"/>
      <c r="AQ37" s="4"/>
      <c r="AR37" s="6"/>
      <c r="AS37" s="4"/>
      <c r="AT37" s="4"/>
      <c r="AU37" s="5"/>
      <c r="AV37" s="4"/>
      <c r="AW37" s="4"/>
      <c r="AX37" s="3"/>
      <c r="AY37" s="2"/>
    </row>
    <row r="38" spans="1:51" ht="15.75" x14ac:dyDescent="0.25">
      <c r="A38" s="43"/>
      <c r="B38" s="42" t="s">
        <v>31</v>
      </c>
      <c r="C38" s="9" t="s">
        <v>7</v>
      </c>
      <c r="D38" s="13" t="s">
        <v>7</v>
      </c>
      <c r="E38" s="8">
        <v>7</v>
      </c>
      <c r="F38" s="4"/>
      <c r="G38" s="4"/>
      <c r="H38" s="4"/>
      <c r="I38" s="4"/>
      <c r="J38" s="4"/>
      <c r="K38" s="4"/>
      <c r="L38" s="4"/>
      <c r="M38" s="4">
        <v>1</v>
      </c>
      <c r="N38" s="4"/>
      <c r="O38" s="4"/>
      <c r="P38" s="4"/>
      <c r="Q38" s="4"/>
      <c r="R38" s="4"/>
      <c r="S38" s="4"/>
      <c r="T38" s="4"/>
      <c r="U38" s="4"/>
      <c r="V38" s="4">
        <v>2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>
        <v>1</v>
      </c>
      <c r="AL38" s="4">
        <v>1</v>
      </c>
      <c r="AM38" s="4"/>
      <c r="AN38" s="4"/>
      <c r="AO38" s="7">
        <f>SUM(F38:AN38)</f>
        <v>5</v>
      </c>
      <c r="AP38" s="4"/>
      <c r="AQ38" s="4"/>
      <c r="AR38" s="6">
        <f>SUM(AP38:AQ38)</f>
        <v>0</v>
      </c>
      <c r="AS38" s="4"/>
      <c r="AT38" s="4"/>
      <c r="AU38" s="5">
        <f>SUM(AS38:AT38)</f>
        <v>0</v>
      </c>
      <c r="AV38" s="4"/>
      <c r="AW38" s="4"/>
      <c r="AX38" s="3">
        <f>SUM(AV38:AW38)</f>
        <v>0</v>
      </c>
      <c r="AY38" s="2">
        <v>5</v>
      </c>
    </row>
    <row r="39" spans="1:51" ht="15.75" x14ac:dyDescent="0.25">
      <c r="A39" s="43"/>
      <c r="B39" s="44"/>
      <c r="C39" s="9" t="s">
        <v>7</v>
      </c>
      <c r="D39" s="16" t="s">
        <v>30</v>
      </c>
      <c r="E39" s="8">
        <v>1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7"/>
      <c r="AP39" s="4"/>
      <c r="AQ39" s="4"/>
      <c r="AR39" s="6"/>
      <c r="AS39" s="4"/>
      <c r="AT39" s="4"/>
      <c r="AU39" s="5"/>
      <c r="AV39" s="4"/>
      <c r="AW39" s="4"/>
      <c r="AX39" s="3"/>
      <c r="AY39" s="2"/>
    </row>
    <row r="40" spans="1:51" ht="26.25" x14ac:dyDescent="0.25">
      <c r="A40" s="43"/>
      <c r="B40" s="42" t="s">
        <v>29</v>
      </c>
      <c r="C40" s="9" t="s">
        <v>4</v>
      </c>
      <c r="D40" s="13" t="s">
        <v>4</v>
      </c>
      <c r="E40" s="8">
        <v>1</v>
      </c>
      <c r="F40" s="4"/>
      <c r="G40" s="4"/>
      <c r="H40" s="4">
        <v>1</v>
      </c>
      <c r="I40" s="4"/>
      <c r="J40" s="4"/>
      <c r="K40" s="4"/>
      <c r="L40" s="4"/>
      <c r="M40" s="4"/>
      <c r="N40" s="4"/>
      <c r="O40" s="4"/>
      <c r="P40" s="4"/>
      <c r="Q40" s="4"/>
      <c r="R40" s="4">
        <v>1</v>
      </c>
      <c r="S40" s="4"/>
      <c r="T40" s="4"/>
      <c r="U40" s="4"/>
      <c r="V40" s="4"/>
      <c r="W40" s="4"/>
      <c r="X40" s="4"/>
      <c r="Y40" s="4"/>
      <c r="Z40" s="4"/>
      <c r="AA40" s="4"/>
      <c r="AB40" s="4">
        <v>1</v>
      </c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>
        <v>1</v>
      </c>
      <c r="AO40" s="7">
        <f>SUM(F40:AN40)</f>
        <v>4</v>
      </c>
      <c r="AP40" s="4"/>
      <c r="AQ40" s="4"/>
      <c r="AR40" s="6">
        <f>SUM(AP40:AQ40)</f>
        <v>0</v>
      </c>
      <c r="AS40" s="4"/>
      <c r="AT40" s="4"/>
      <c r="AU40" s="5">
        <f>SUM(AS40:AT40)</f>
        <v>0</v>
      </c>
      <c r="AV40" s="4"/>
      <c r="AW40" s="4"/>
      <c r="AX40" s="3">
        <f>SUM(AV40:AW40)</f>
        <v>0</v>
      </c>
      <c r="AY40" s="2">
        <v>4</v>
      </c>
    </row>
    <row r="41" spans="1:51" ht="25.5" x14ac:dyDescent="0.25">
      <c r="A41" s="43"/>
      <c r="B41" s="43"/>
      <c r="C41" s="9" t="s">
        <v>3</v>
      </c>
      <c r="D41" s="17" t="s">
        <v>28</v>
      </c>
      <c r="E41" s="8">
        <v>1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>
        <v>1</v>
      </c>
      <c r="U41" s="4"/>
      <c r="V41" s="4"/>
      <c r="W41" s="4"/>
      <c r="X41" s="4"/>
      <c r="Y41" s="4"/>
      <c r="Z41" s="4"/>
      <c r="AA41" s="4"/>
      <c r="AB41" s="4"/>
      <c r="AC41" s="4">
        <v>1</v>
      </c>
      <c r="AD41" s="4">
        <v>1</v>
      </c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7">
        <f>SUM(F41:AN41)</f>
        <v>3</v>
      </c>
      <c r="AP41" s="4"/>
      <c r="AQ41" s="4"/>
      <c r="AR41" s="6">
        <f>SUM(AP41:AQ41)</f>
        <v>0</v>
      </c>
      <c r="AS41" s="4"/>
      <c r="AT41" s="4"/>
      <c r="AU41" s="5">
        <f>SUM(AS41:AT41)</f>
        <v>0</v>
      </c>
      <c r="AV41" s="4"/>
      <c r="AW41" s="4"/>
      <c r="AX41" s="3">
        <f>SUM(AV41:AW41)</f>
        <v>0</v>
      </c>
      <c r="AY41" s="2">
        <v>3</v>
      </c>
    </row>
    <row r="42" spans="1:51" ht="15.75" x14ac:dyDescent="0.25">
      <c r="A42" s="43"/>
      <c r="B42" s="43"/>
      <c r="C42" s="9" t="s">
        <v>3</v>
      </c>
      <c r="D42" s="16" t="s">
        <v>27</v>
      </c>
      <c r="E42" s="8">
        <v>1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7"/>
      <c r="AP42" s="4"/>
      <c r="AQ42" s="4"/>
      <c r="AR42" s="6"/>
      <c r="AS42" s="4"/>
      <c r="AT42" s="4"/>
      <c r="AU42" s="5"/>
      <c r="AV42" s="4"/>
      <c r="AW42" s="4"/>
      <c r="AX42" s="3"/>
      <c r="AY42" s="2"/>
    </row>
    <row r="43" spans="1:51" ht="15.75" x14ac:dyDescent="0.25">
      <c r="A43" s="43"/>
      <c r="B43" s="43"/>
      <c r="C43" s="9" t="s">
        <v>3</v>
      </c>
      <c r="D43" s="13" t="s">
        <v>3</v>
      </c>
      <c r="E43" s="8">
        <v>3</v>
      </c>
      <c r="F43" s="4"/>
      <c r="G43" s="4">
        <v>1</v>
      </c>
      <c r="H43" s="4"/>
      <c r="I43" s="4"/>
      <c r="J43" s="4"/>
      <c r="K43" s="4"/>
      <c r="L43" s="4"/>
      <c r="M43" s="4">
        <v>1</v>
      </c>
      <c r="N43" s="4"/>
      <c r="O43" s="4"/>
      <c r="P43" s="4"/>
      <c r="Q43" s="4"/>
      <c r="R43" s="4"/>
      <c r="S43" s="4">
        <v>1</v>
      </c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7">
        <f>SUM(F43:AN43)</f>
        <v>3</v>
      </c>
      <c r="AP43" s="4"/>
      <c r="AQ43" s="4"/>
      <c r="AR43" s="6">
        <f>SUM(AP43:AQ43)</f>
        <v>0</v>
      </c>
      <c r="AS43" s="4"/>
      <c r="AT43" s="4"/>
      <c r="AU43" s="5">
        <f>SUM(AS43:AT43)</f>
        <v>0</v>
      </c>
      <c r="AV43" s="4"/>
      <c r="AW43" s="4"/>
      <c r="AX43" s="3">
        <f>SUM(AV43:AW43)</f>
        <v>0</v>
      </c>
      <c r="AY43" s="2">
        <v>3</v>
      </c>
    </row>
    <row r="44" spans="1:51" ht="15.75" x14ac:dyDescent="0.25">
      <c r="A44" s="43"/>
      <c r="B44" s="43"/>
      <c r="C44" s="10" t="s">
        <v>26</v>
      </c>
      <c r="D44" s="16" t="s">
        <v>26</v>
      </c>
      <c r="E44" s="8">
        <v>2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7"/>
      <c r="AP44" s="4"/>
      <c r="AQ44" s="4"/>
      <c r="AR44" s="6"/>
      <c r="AS44" s="4"/>
      <c r="AT44" s="4"/>
      <c r="AU44" s="5"/>
      <c r="AV44" s="4"/>
      <c r="AW44" s="4"/>
      <c r="AX44" s="3"/>
      <c r="AY44" s="2"/>
    </row>
    <row r="45" spans="1:51" ht="15.75" x14ac:dyDescent="0.25">
      <c r="A45" s="43"/>
      <c r="B45" s="43"/>
      <c r="C45" s="9" t="s">
        <v>2</v>
      </c>
      <c r="D45" s="13" t="s">
        <v>2</v>
      </c>
      <c r="E45" s="8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>
        <v>1</v>
      </c>
      <c r="T45" s="4"/>
      <c r="U45" s="4"/>
      <c r="V45" s="4">
        <v>2</v>
      </c>
      <c r="W45" s="4"/>
      <c r="X45" s="4"/>
      <c r="Y45" s="4"/>
      <c r="Z45" s="4"/>
      <c r="AA45" s="4"/>
      <c r="AB45" s="4">
        <v>1</v>
      </c>
      <c r="AC45" s="4"/>
      <c r="AD45" s="4"/>
      <c r="AE45" s="4"/>
      <c r="AF45" s="4"/>
      <c r="AG45" s="4">
        <v>2</v>
      </c>
      <c r="AH45" s="4"/>
      <c r="AI45" s="4"/>
      <c r="AJ45" s="4"/>
      <c r="AK45" s="4"/>
      <c r="AL45" s="4"/>
      <c r="AM45" s="4"/>
      <c r="AN45" s="4"/>
      <c r="AO45" s="7">
        <f>SUM(F45:AN45)</f>
        <v>6</v>
      </c>
      <c r="AP45" s="4"/>
      <c r="AQ45" s="4"/>
      <c r="AR45" s="6">
        <f>SUM(AP45:AQ45)</f>
        <v>0</v>
      </c>
      <c r="AS45" s="4"/>
      <c r="AT45" s="4"/>
      <c r="AU45" s="5">
        <f>SUM(AS45:AT45)</f>
        <v>0</v>
      </c>
      <c r="AV45" s="4"/>
      <c r="AW45" s="4"/>
      <c r="AX45" s="3">
        <f>SUM(AV45:AW45)</f>
        <v>0</v>
      </c>
      <c r="AY45" s="2">
        <v>6</v>
      </c>
    </row>
    <row r="46" spans="1:51" ht="26.25" x14ac:dyDescent="0.25">
      <c r="A46" s="43"/>
      <c r="B46" s="44"/>
      <c r="C46" s="9" t="s">
        <v>2</v>
      </c>
      <c r="D46" s="13" t="s">
        <v>25</v>
      </c>
      <c r="E46" s="8"/>
      <c r="F46" s="4"/>
      <c r="G46" s="4"/>
      <c r="H46" s="4"/>
      <c r="I46" s="4"/>
      <c r="J46" s="4">
        <v>1</v>
      </c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7">
        <f>SUM(F46:AN46)</f>
        <v>1</v>
      </c>
      <c r="AP46" s="4"/>
      <c r="AQ46" s="4"/>
      <c r="AR46" s="6">
        <f>SUM(AP46:AQ46)</f>
        <v>0</v>
      </c>
      <c r="AS46" s="4"/>
      <c r="AT46" s="4"/>
      <c r="AU46" s="5">
        <f>SUM(AS46:AT46)</f>
        <v>0</v>
      </c>
      <c r="AV46" s="4"/>
      <c r="AW46" s="4"/>
      <c r="AX46" s="3">
        <f>SUM(AV46:AW46)</f>
        <v>0</v>
      </c>
      <c r="AY46" s="2">
        <v>1</v>
      </c>
    </row>
    <row r="47" spans="1:51" ht="26.25" x14ac:dyDescent="0.25">
      <c r="A47" s="43"/>
      <c r="B47" s="42" t="s">
        <v>24</v>
      </c>
      <c r="C47" s="9" t="s">
        <v>1</v>
      </c>
      <c r="D47" s="13" t="s">
        <v>23</v>
      </c>
      <c r="E47" s="8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>
        <v>1</v>
      </c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7">
        <f>SUM(F47:AN47)</f>
        <v>1</v>
      </c>
      <c r="AP47" s="4"/>
      <c r="AQ47" s="4"/>
      <c r="AR47" s="6">
        <f>SUM(AP47:AQ47)</f>
        <v>0</v>
      </c>
      <c r="AS47" s="4"/>
      <c r="AT47" s="4"/>
      <c r="AU47" s="5">
        <f>SUM(AS47:AT47)</f>
        <v>0</v>
      </c>
      <c r="AV47" s="4"/>
      <c r="AW47" s="4"/>
      <c r="AX47" s="3">
        <f>SUM(AV47:AW47)</f>
        <v>0</v>
      </c>
      <c r="AY47" s="2">
        <v>1</v>
      </c>
    </row>
    <row r="48" spans="1:51" ht="15.75" x14ac:dyDescent="0.25">
      <c r="A48" s="43"/>
      <c r="B48" s="43"/>
      <c r="C48" s="9" t="s">
        <v>1</v>
      </c>
      <c r="D48" s="13" t="s">
        <v>1</v>
      </c>
      <c r="E48" s="8">
        <v>5</v>
      </c>
      <c r="F48" s="4"/>
      <c r="G48" s="4"/>
      <c r="H48" s="4"/>
      <c r="I48" s="4"/>
      <c r="J48" s="4"/>
      <c r="K48" s="4"/>
      <c r="L48" s="4">
        <v>3</v>
      </c>
      <c r="M48" s="4"/>
      <c r="N48" s="4"/>
      <c r="O48" s="4"/>
      <c r="P48" s="4"/>
      <c r="Q48" s="4"/>
      <c r="R48" s="4"/>
      <c r="S48" s="4"/>
      <c r="T48" s="4"/>
      <c r="U48" s="4"/>
      <c r="V48" s="4">
        <v>1</v>
      </c>
      <c r="W48" s="4"/>
      <c r="X48" s="4"/>
      <c r="Y48" s="4"/>
      <c r="Z48" s="4"/>
      <c r="AA48" s="4"/>
      <c r="AB48" s="4">
        <v>1</v>
      </c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7">
        <f>SUM(F48:AN48)</f>
        <v>5</v>
      </c>
      <c r="AP48" s="4"/>
      <c r="AQ48" s="4"/>
      <c r="AR48" s="6">
        <f>SUM(AP48:AQ48)</f>
        <v>0</v>
      </c>
      <c r="AS48" s="4"/>
      <c r="AT48" s="4"/>
      <c r="AU48" s="5">
        <f>SUM(AS48:AT48)</f>
        <v>0</v>
      </c>
      <c r="AV48" s="4"/>
      <c r="AW48" s="4"/>
      <c r="AX48" s="3">
        <f>SUM(AV48:AW48)</f>
        <v>0</v>
      </c>
      <c r="AY48" s="2">
        <v>5</v>
      </c>
    </row>
    <row r="49" spans="1:51" ht="25.5" x14ac:dyDescent="0.25">
      <c r="A49" s="43"/>
      <c r="B49" s="43"/>
      <c r="C49" s="10" t="s">
        <v>12</v>
      </c>
      <c r="D49" s="15" t="s">
        <v>22</v>
      </c>
      <c r="E49" s="8">
        <v>1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7"/>
      <c r="AP49" s="4"/>
      <c r="AQ49" s="4"/>
      <c r="AR49" s="6"/>
      <c r="AS49" s="4"/>
      <c r="AT49" s="4"/>
      <c r="AU49" s="5"/>
      <c r="AV49" s="4"/>
      <c r="AW49" s="4"/>
      <c r="AX49" s="3"/>
      <c r="AY49" s="2"/>
    </row>
    <row r="50" spans="1:51" ht="15.75" x14ac:dyDescent="0.25">
      <c r="A50" s="43"/>
      <c r="B50" s="44"/>
      <c r="C50" s="9" t="s">
        <v>1</v>
      </c>
      <c r="D50" s="13" t="s">
        <v>21</v>
      </c>
      <c r="E50" s="8"/>
      <c r="F50" s="4"/>
      <c r="G50" s="4"/>
      <c r="H50" s="4"/>
      <c r="I50" s="4">
        <v>1</v>
      </c>
      <c r="J50" s="4"/>
      <c r="K50" s="4"/>
      <c r="L50" s="4">
        <v>1</v>
      </c>
      <c r="M50" s="4"/>
      <c r="N50" s="4"/>
      <c r="O50" s="4"/>
      <c r="P50" s="4"/>
      <c r="Q50" s="4"/>
      <c r="R50" s="4"/>
      <c r="S50" s="4"/>
      <c r="T50" s="4"/>
      <c r="U50" s="4"/>
      <c r="V50" s="4">
        <v>1</v>
      </c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7">
        <f>SUM(F50:AN50)</f>
        <v>3</v>
      </c>
      <c r="AP50" s="4"/>
      <c r="AQ50" s="4"/>
      <c r="AR50" s="6">
        <f>SUM(AP50:AQ50)</f>
        <v>0</v>
      </c>
      <c r="AS50" s="4"/>
      <c r="AT50" s="4"/>
      <c r="AU50" s="5">
        <f>SUM(AS50:AT50)</f>
        <v>0</v>
      </c>
      <c r="AV50" s="4"/>
      <c r="AW50" s="4"/>
      <c r="AX50" s="3">
        <f>SUM(AV50:AW50)</f>
        <v>0</v>
      </c>
      <c r="AY50" s="2">
        <v>3</v>
      </c>
    </row>
    <row r="51" spans="1:51" ht="15.75" x14ac:dyDescent="0.25">
      <c r="A51" s="44"/>
      <c r="B51" s="14" t="s">
        <v>20</v>
      </c>
      <c r="C51" s="9" t="s">
        <v>19</v>
      </c>
      <c r="D51" s="13" t="s">
        <v>19</v>
      </c>
      <c r="E51" s="8">
        <v>1</v>
      </c>
      <c r="F51" s="4">
        <v>1</v>
      </c>
      <c r="G51" s="4"/>
      <c r="H51" s="4"/>
      <c r="I51" s="4"/>
      <c r="J51" s="4"/>
      <c r="K51" s="4"/>
      <c r="L51" s="4"/>
      <c r="M51" s="4"/>
      <c r="N51" s="4"/>
      <c r="O51" s="4"/>
      <c r="P51" s="4">
        <v>1</v>
      </c>
      <c r="Q51" s="4"/>
      <c r="R51" s="4"/>
      <c r="S51" s="4"/>
      <c r="T51" s="4"/>
      <c r="U51" s="4"/>
      <c r="V51" s="4"/>
      <c r="W51" s="4"/>
      <c r="X51" s="4">
        <v>1</v>
      </c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>
        <v>1</v>
      </c>
      <c r="AO51" s="7">
        <f>SUM(F51:AN51)</f>
        <v>4</v>
      </c>
      <c r="AP51" s="4"/>
      <c r="AQ51" s="4"/>
      <c r="AR51" s="6">
        <f>SUM(AP51:AQ51)</f>
        <v>0</v>
      </c>
      <c r="AS51" s="4"/>
      <c r="AT51" s="4"/>
      <c r="AU51" s="5">
        <f>SUM(AS51:AT51)</f>
        <v>0</v>
      </c>
      <c r="AV51" s="4"/>
      <c r="AW51" s="4"/>
      <c r="AX51" s="3">
        <f>SUM(AV51:AW51)</f>
        <v>0</v>
      </c>
      <c r="AY51" s="2">
        <v>4</v>
      </c>
    </row>
    <row r="52" spans="1:51" ht="15.75" x14ac:dyDescent="0.25">
      <c r="A52" s="42" t="s">
        <v>18</v>
      </c>
      <c r="B52" s="12" t="s">
        <v>17</v>
      </c>
      <c r="C52" s="9" t="s">
        <v>16</v>
      </c>
      <c r="D52" s="9" t="s">
        <v>16</v>
      </c>
      <c r="E52" s="8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7">
        <f>SUM(F52:AN52)</f>
        <v>0</v>
      </c>
      <c r="AP52" s="4">
        <v>1</v>
      </c>
      <c r="AQ52" s="4"/>
      <c r="AR52" s="6">
        <f>SUM(AP52:AQ52)</f>
        <v>1</v>
      </c>
      <c r="AS52" s="4"/>
      <c r="AT52" s="4"/>
      <c r="AU52" s="5">
        <f>SUM(AS52:AT52)</f>
        <v>0</v>
      </c>
      <c r="AV52" s="4"/>
      <c r="AW52" s="4">
        <v>1</v>
      </c>
      <c r="AX52" s="3">
        <f>SUM(AV52:AW52)</f>
        <v>1</v>
      </c>
      <c r="AY52" s="2">
        <v>2</v>
      </c>
    </row>
    <row r="53" spans="1:51" ht="15.75" x14ac:dyDescent="0.25">
      <c r="A53" s="43"/>
      <c r="B53" s="42" t="s">
        <v>15</v>
      </c>
      <c r="C53" s="9" t="s">
        <v>0</v>
      </c>
      <c r="D53" s="9" t="s">
        <v>14</v>
      </c>
      <c r="E53" s="8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7">
        <f>SUM(F53:AN53)</f>
        <v>0</v>
      </c>
      <c r="AP53" s="4"/>
      <c r="AQ53" s="4">
        <v>1</v>
      </c>
      <c r="AR53" s="6">
        <f>SUM(AP53:AQ53)</f>
        <v>1</v>
      </c>
      <c r="AS53" s="4"/>
      <c r="AT53" s="4"/>
      <c r="AU53" s="5">
        <f>SUM(AS53:AT53)</f>
        <v>0</v>
      </c>
      <c r="AV53" s="4"/>
      <c r="AW53" s="4"/>
      <c r="AX53" s="3">
        <f>SUM(AV53:AW53)</f>
        <v>0</v>
      </c>
      <c r="AY53" s="2">
        <v>1</v>
      </c>
    </row>
    <row r="54" spans="1:51" ht="15.75" x14ac:dyDescent="0.25">
      <c r="A54" s="43"/>
      <c r="B54" s="44"/>
      <c r="C54" s="10" t="s">
        <v>0</v>
      </c>
      <c r="D54" s="10" t="s">
        <v>0</v>
      </c>
      <c r="E54" s="8">
        <v>1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7"/>
      <c r="AP54" s="4"/>
      <c r="AQ54" s="4"/>
      <c r="AR54" s="6"/>
      <c r="AS54" s="4"/>
      <c r="AT54" s="4"/>
      <c r="AU54" s="5"/>
      <c r="AV54" s="4"/>
      <c r="AW54" s="4"/>
      <c r="AX54" s="3"/>
      <c r="AY54" s="2"/>
    </row>
    <row r="55" spans="1:51" ht="15.75" x14ac:dyDescent="0.25">
      <c r="A55" s="44"/>
      <c r="B55" s="11" t="s">
        <v>13</v>
      </c>
      <c r="C55" s="10" t="s">
        <v>12</v>
      </c>
      <c r="D55" s="10" t="s">
        <v>11</v>
      </c>
      <c r="E55" s="8">
        <v>1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7"/>
      <c r="AP55" s="4"/>
      <c r="AQ55" s="4"/>
      <c r="AR55" s="6"/>
      <c r="AS55" s="4"/>
      <c r="AT55" s="4"/>
      <c r="AU55" s="5"/>
      <c r="AV55" s="4"/>
      <c r="AW55" s="4"/>
      <c r="AX55" s="3"/>
      <c r="AY55" s="2"/>
    </row>
    <row r="56" spans="1:51" ht="15.75" x14ac:dyDescent="0.25">
      <c r="A56" s="42" t="s">
        <v>10</v>
      </c>
      <c r="B56" s="42" t="s">
        <v>9</v>
      </c>
      <c r="C56" s="9" t="s">
        <v>0</v>
      </c>
      <c r="D56" s="9" t="s">
        <v>0</v>
      </c>
      <c r="E56" s="8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7">
        <f>SUM(F56:AN56)</f>
        <v>0</v>
      </c>
      <c r="AP56" s="4"/>
      <c r="AQ56" s="4"/>
      <c r="AR56" s="6">
        <f>SUM(AP56:AQ56)</f>
        <v>0</v>
      </c>
      <c r="AS56" s="4">
        <v>1</v>
      </c>
      <c r="AT56" s="4"/>
      <c r="AU56" s="5">
        <f>SUM(AS56:AT56)</f>
        <v>1</v>
      </c>
      <c r="AV56" s="4"/>
      <c r="AW56" s="4"/>
      <c r="AX56" s="3">
        <f>SUM(AV56:AW56)</f>
        <v>0</v>
      </c>
      <c r="AY56" s="2">
        <v>1</v>
      </c>
    </row>
    <row r="57" spans="1:51" ht="15.75" x14ac:dyDescent="0.25">
      <c r="A57" s="43"/>
      <c r="B57" s="44"/>
      <c r="C57" s="10" t="s">
        <v>1</v>
      </c>
      <c r="D57" s="10" t="s">
        <v>1</v>
      </c>
      <c r="E57" s="8">
        <v>1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7"/>
      <c r="AP57" s="4"/>
      <c r="AQ57" s="4"/>
      <c r="AR57" s="6"/>
      <c r="AS57" s="4"/>
      <c r="AT57" s="4"/>
      <c r="AU57" s="5"/>
      <c r="AV57" s="4"/>
      <c r="AW57" s="4"/>
      <c r="AX57" s="3"/>
      <c r="AY57" s="2"/>
    </row>
    <row r="58" spans="1:51" ht="15.75" x14ac:dyDescent="0.25">
      <c r="A58" s="44"/>
      <c r="B58" s="11" t="s">
        <v>8</v>
      </c>
      <c r="C58" s="10" t="s">
        <v>7</v>
      </c>
      <c r="D58" s="10" t="s">
        <v>7</v>
      </c>
      <c r="E58" s="8">
        <v>1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7"/>
      <c r="AP58" s="4"/>
      <c r="AQ58" s="4"/>
      <c r="AR58" s="6"/>
      <c r="AS58" s="4"/>
      <c r="AT58" s="4"/>
      <c r="AU58" s="5"/>
      <c r="AV58" s="4"/>
      <c r="AW58" s="4"/>
      <c r="AX58" s="3"/>
      <c r="AY58" s="2"/>
    </row>
    <row r="59" spans="1:51" ht="26.25" x14ac:dyDescent="0.25">
      <c r="A59" s="42" t="s">
        <v>6</v>
      </c>
      <c r="B59" s="42" t="s">
        <v>5</v>
      </c>
      <c r="C59" s="9" t="s">
        <v>4</v>
      </c>
      <c r="D59" s="9" t="s">
        <v>4</v>
      </c>
      <c r="E59" s="8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7">
        <f>SUM(F59:AN59)</f>
        <v>0</v>
      </c>
      <c r="AP59" s="4"/>
      <c r="AQ59" s="4"/>
      <c r="AR59" s="6">
        <f>SUM(AP59:AQ59)</f>
        <v>0</v>
      </c>
      <c r="AS59" s="4"/>
      <c r="AT59" s="4"/>
      <c r="AU59" s="5">
        <f>SUM(AS59:AT59)</f>
        <v>0</v>
      </c>
      <c r="AV59" s="4"/>
      <c r="AW59" s="4">
        <v>1</v>
      </c>
      <c r="AX59" s="3">
        <f>SUM(AV59:AW59)</f>
        <v>1</v>
      </c>
      <c r="AY59" s="2">
        <v>1</v>
      </c>
    </row>
    <row r="60" spans="1:51" ht="15.75" x14ac:dyDescent="0.25">
      <c r="A60" s="43"/>
      <c r="B60" s="43"/>
      <c r="C60" s="9" t="s">
        <v>3</v>
      </c>
      <c r="D60" s="9" t="s">
        <v>3</v>
      </c>
      <c r="E60" s="8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7">
        <f>SUM(F60:AN60)</f>
        <v>0</v>
      </c>
      <c r="AP60" s="4"/>
      <c r="AQ60" s="4"/>
      <c r="AR60" s="6">
        <f>SUM(AP60:AQ60)</f>
        <v>0</v>
      </c>
      <c r="AS60" s="4"/>
      <c r="AT60" s="4"/>
      <c r="AU60" s="5">
        <f>SUM(AS60:AT60)</f>
        <v>0</v>
      </c>
      <c r="AV60" s="4">
        <v>1</v>
      </c>
      <c r="AW60" s="4"/>
      <c r="AX60" s="3">
        <f>SUM(AV60:AW60)</f>
        <v>1</v>
      </c>
      <c r="AY60" s="2">
        <v>1</v>
      </c>
    </row>
    <row r="61" spans="1:51" ht="15.75" x14ac:dyDescent="0.25">
      <c r="A61" s="43"/>
      <c r="B61" s="43"/>
      <c r="C61" s="9" t="s">
        <v>2</v>
      </c>
      <c r="D61" s="9" t="s">
        <v>2</v>
      </c>
      <c r="E61" s="8">
        <v>1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7">
        <f>SUM(F61:AN61)</f>
        <v>0</v>
      </c>
      <c r="AP61" s="4"/>
      <c r="AQ61" s="4"/>
      <c r="AR61" s="6">
        <f>SUM(AP61:AQ61)</f>
        <v>0</v>
      </c>
      <c r="AS61" s="4"/>
      <c r="AT61" s="4"/>
      <c r="AU61" s="5">
        <f>SUM(AS61:AT61)</f>
        <v>0</v>
      </c>
      <c r="AV61" s="4"/>
      <c r="AW61" s="4">
        <v>1</v>
      </c>
      <c r="AX61" s="3">
        <f>SUM(AV61:AW61)</f>
        <v>1</v>
      </c>
      <c r="AY61" s="2">
        <v>1</v>
      </c>
    </row>
    <row r="62" spans="1:51" ht="15.75" x14ac:dyDescent="0.25">
      <c r="A62" s="43"/>
      <c r="B62" s="43"/>
      <c r="C62" s="10" t="s">
        <v>1</v>
      </c>
      <c r="D62" s="10" t="s">
        <v>1</v>
      </c>
      <c r="E62" s="8">
        <v>4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7"/>
      <c r="AP62" s="4"/>
      <c r="AQ62" s="4"/>
      <c r="AR62" s="6"/>
      <c r="AS62" s="4"/>
      <c r="AT62" s="4"/>
      <c r="AU62" s="5"/>
      <c r="AV62" s="4"/>
      <c r="AW62" s="4"/>
      <c r="AX62" s="3"/>
      <c r="AY62" s="2"/>
    </row>
    <row r="63" spans="1:51" ht="15.75" x14ac:dyDescent="0.25">
      <c r="A63" s="44"/>
      <c r="B63" s="44"/>
      <c r="C63" s="9" t="s">
        <v>0</v>
      </c>
      <c r="D63" s="9" t="s">
        <v>0</v>
      </c>
      <c r="E63" s="8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7">
        <f>SUM(F63:AN63)</f>
        <v>0</v>
      </c>
      <c r="AP63" s="4"/>
      <c r="AQ63" s="4"/>
      <c r="AR63" s="6">
        <f>SUM(AP63:AQ63)</f>
        <v>0</v>
      </c>
      <c r="AS63" s="4"/>
      <c r="AT63" s="4"/>
      <c r="AU63" s="5">
        <f>SUM(AS63:AT63)</f>
        <v>0</v>
      </c>
      <c r="AV63" s="4"/>
      <c r="AW63" s="4">
        <v>1</v>
      </c>
      <c r="AX63" s="3">
        <f>SUM(AV63:AW63)</f>
        <v>1</v>
      </c>
      <c r="AY63" s="2">
        <v>1</v>
      </c>
    </row>
  </sheetData>
  <mergeCells count="41">
    <mergeCell ref="F4:AN4"/>
    <mergeCell ref="AP4:AQ4"/>
    <mergeCell ref="AS4:AT4"/>
    <mergeCell ref="AX6:AX8"/>
    <mergeCell ref="AV4:AW4"/>
    <mergeCell ref="F6:G6"/>
    <mergeCell ref="I6:L6"/>
    <mergeCell ref="M6:Q6"/>
    <mergeCell ref="R6:V6"/>
    <mergeCell ref="W6:Y6"/>
    <mergeCell ref="AA6:AE6"/>
    <mergeCell ref="AH6:AL6"/>
    <mergeCell ref="AM6:AN6"/>
    <mergeCell ref="AO6:AO8"/>
    <mergeCell ref="AY6:AY8"/>
    <mergeCell ref="I7:J7"/>
    <mergeCell ref="K7:L7"/>
    <mergeCell ref="S7:T7"/>
    <mergeCell ref="W7:X7"/>
    <mergeCell ref="AB7:AC7"/>
    <mergeCell ref="AF7:AG7"/>
    <mergeCell ref="AI7:AK7"/>
    <mergeCell ref="AF6:AG6"/>
    <mergeCell ref="AR6:AR8"/>
    <mergeCell ref="AU6:AU8"/>
    <mergeCell ref="A9:A51"/>
    <mergeCell ref="B9:B12"/>
    <mergeCell ref="B14:B18"/>
    <mergeCell ref="B19:B24"/>
    <mergeCell ref="B25:B29"/>
    <mergeCell ref="B30:B32"/>
    <mergeCell ref="B33:B37"/>
    <mergeCell ref="B38:B39"/>
    <mergeCell ref="B40:B46"/>
    <mergeCell ref="B47:B50"/>
    <mergeCell ref="A52:A55"/>
    <mergeCell ref="B53:B54"/>
    <mergeCell ref="A56:A58"/>
    <mergeCell ref="B56:B57"/>
    <mergeCell ref="A59:A63"/>
    <mergeCell ref="B59:B63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 ОТЧЕТ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2016-05-05T15:01:21Z</dcterms:modified>
</cp:coreProperties>
</file>